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24226"/>
  <mc:AlternateContent xmlns:mc="http://schemas.openxmlformats.org/markup-compatibility/2006">
    <mc:Choice Requires="x15">
      <x15ac:absPath xmlns:x15ac="http://schemas.microsoft.com/office/spreadsheetml/2010/11/ac" url="C:\Users\therc\Desktop\Prilog 2. Ponudbeni troškovnik\"/>
    </mc:Choice>
  </mc:AlternateContent>
  <xr:revisionPtr revIDLastSave="0" documentId="13_ncr:1_{4176038E-53EC-402F-AE06-61D445D9023D}" xr6:coauthVersionLast="47" xr6:coauthVersionMax="47" xr10:uidLastSave="{00000000-0000-0000-0000-000000000000}"/>
  <bookViews>
    <workbookView xWindow="-108" yWindow="-108" windowWidth="30000" windowHeight="17496" xr2:uid="{00000000-000D-0000-FFFF-FFFF00000000}"/>
  </bookViews>
  <sheets>
    <sheet name="Naslovna" sheetId="5" r:id="rId1"/>
    <sheet name="Opći uvjeti" sheetId="8" r:id="rId2"/>
    <sheet name="Troškovnik" sheetId="1" r:id="rId3"/>
    <sheet name="REKAPITULACIJA" sheetId="7" r:id="rId4"/>
  </sheets>
  <externalReferences>
    <externalReference r:id="rId5"/>
  </externalReferences>
  <definedNames>
    <definedName name="Kolnik_16.3.">'[1]16. Prometnice'!$G$277</definedName>
    <definedName name="Odvod_16.4.">'[1]16. Prometnice'!$G$329</definedName>
    <definedName name="_xlnm.Print_Area" localSheetId="1">'Opći uvjeti'!$B$1:$G$49</definedName>
    <definedName name="_xlnm.Print_Area" localSheetId="2">Troškovnik!$A$1:$F$759</definedName>
    <definedName name="Pripr_16.1.">'[1]16. Prometnice'!$G$66</definedName>
    <definedName name="Sign_16.5.">'[1]16. Prometnice'!$G$408</definedName>
    <definedName name="Zem_16.2.">'[1]16. Prometnice'!$G$130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0" i="1" l="1"/>
  <c r="F72" i="1"/>
  <c r="F19" i="1"/>
  <c r="F152" i="1"/>
  <c r="F154" i="1" s="1"/>
  <c r="D8" i="7" s="1"/>
  <c r="F199" i="1"/>
  <c r="D10" i="7" s="1"/>
  <c r="F26" i="1"/>
  <c r="F24" i="1"/>
  <c r="F299" i="1"/>
  <c r="F300" i="1"/>
  <c r="F135" i="1"/>
  <c r="F134" i="1"/>
  <c r="F133" i="1"/>
  <c r="D71" i="1"/>
  <c r="D50" i="1"/>
  <c r="F50" i="1" s="1"/>
  <c r="F49" i="1"/>
  <c r="F751" i="1"/>
  <c r="F724" i="1"/>
  <c r="F748" i="1"/>
  <c r="F745" i="1"/>
  <c r="F736" i="1"/>
  <c r="F247" i="1"/>
  <c r="F244" i="1"/>
  <c r="F241" i="1"/>
  <c r="F238" i="1"/>
  <c r="F235" i="1"/>
  <c r="F232" i="1"/>
  <c r="F229" i="1"/>
  <c r="F226" i="1"/>
  <c r="F223" i="1"/>
  <c r="F220" i="1"/>
  <c r="F217" i="1"/>
  <c r="F214" i="1"/>
  <c r="F605" i="1"/>
  <c r="F545" i="1"/>
  <c r="F744" i="1"/>
  <c r="F732" i="1"/>
  <c r="F739" i="1"/>
  <c r="F722" i="1"/>
  <c r="F728" i="1"/>
  <c r="F726" i="1"/>
  <c r="F720" i="1"/>
  <c r="F715" i="1"/>
  <c r="F708" i="1"/>
  <c r="F704" i="1"/>
  <c r="F68" i="1"/>
  <c r="F63" i="1"/>
  <c r="F60" i="1"/>
  <c r="F55" i="1"/>
  <c r="F711" i="1"/>
  <c r="F279" i="1"/>
  <c r="F680" i="1"/>
  <c r="D671" i="1"/>
  <c r="F671" i="1"/>
  <c r="F664" i="1"/>
  <c r="F295" i="1"/>
  <c r="D688" i="1"/>
  <c r="F688" i="1" s="1"/>
  <c r="F435" i="1"/>
  <c r="D406" i="1"/>
  <c r="F406" i="1" s="1"/>
  <c r="F407" i="1"/>
  <c r="F405" i="1"/>
  <c r="F373" i="1"/>
  <c r="F372" i="1"/>
  <c r="F312" i="1"/>
  <c r="D363" i="1"/>
  <c r="F363" i="1" s="1"/>
  <c r="F369" i="1"/>
  <c r="F357" i="1"/>
  <c r="D329" i="1"/>
  <c r="F329" i="1" s="1"/>
  <c r="F309" i="1"/>
  <c r="F347" i="1"/>
  <c r="F653" i="1"/>
  <c r="F654" i="1" s="1"/>
  <c r="D23" i="7" s="1"/>
  <c r="F577" i="1"/>
  <c r="D124" i="1"/>
  <c r="F124" i="1" s="1"/>
  <c r="D123" i="1"/>
  <c r="F390" i="1"/>
  <c r="F499" i="1"/>
  <c r="F565" i="1"/>
  <c r="F538" i="1"/>
  <c r="F470" i="1"/>
  <c r="F292" i="1"/>
  <c r="F313" i="1" s="1"/>
  <c r="D13" i="7" s="1"/>
  <c r="F447" i="1"/>
  <c r="F340" i="1"/>
  <c r="F351" i="1"/>
  <c r="F335" i="1"/>
  <c r="F330" i="1"/>
  <c r="F331" i="1"/>
  <c r="F676" i="1"/>
  <c r="F675" i="1"/>
  <c r="F427" i="1"/>
  <c r="F125" i="1"/>
  <c r="F123" i="1"/>
  <c r="F415" i="1"/>
  <c r="F665" i="1"/>
  <c r="F129" i="1"/>
  <c r="F170" i="1"/>
  <c r="F606" i="1"/>
  <c r="D21" i="7" s="1"/>
  <c r="F640" i="1"/>
  <c r="F525" i="1"/>
  <c r="F630" i="1"/>
  <c r="F623" i="1"/>
  <c r="F162" i="1"/>
  <c r="F163" i="1" s="1"/>
  <c r="D9" i="7" s="1"/>
  <c r="F414" i="1"/>
  <c r="F174" i="1"/>
  <c r="F173" i="1"/>
  <c r="F278" i="1"/>
  <c r="F280" i="1"/>
  <c r="F276" i="1"/>
  <c r="F325" i="1"/>
  <c r="F412" i="1"/>
  <c r="F413" i="1"/>
  <c r="F697" i="1"/>
  <c r="F684" i="1"/>
  <c r="F404" i="1"/>
  <c r="F389" i="1"/>
  <c r="F388" i="1"/>
  <c r="F111" i="1"/>
  <c r="F110" i="1"/>
  <c r="F107" i="1"/>
  <c r="F106" i="1"/>
  <c r="F103" i="1"/>
  <c r="F102" i="1"/>
  <c r="F99" i="1"/>
  <c r="F98" i="1"/>
  <c r="F583" i="1"/>
  <c r="F553" i="1"/>
  <c r="F21" i="1"/>
  <c r="F27" i="1" s="1"/>
  <c r="D4" i="7" s="1"/>
  <c r="F496" i="1"/>
  <c r="F500" i="1"/>
  <c r="D19" i="7" s="1"/>
  <c r="F474" i="1"/>
  <c r="F718" i="1"/>
  <c r="F130" i="1"/>
  <c r="F128" i="1"/>
  <c r="F71" i="1"/>
  <c r="F56" i="1"/>
  <c r="F467" i="1"/>
  <c r="F571" i="1"/>
  <c r="F559" i="1"/>
  <c r="F277" i="1"/>
  <c r="F692" i="1"/>
  <c r="F272" i="1"/>
  <c r="F181" i="1"/>
  <c r="F180" i="1"/>
  <c r="F179" i="1"/>
  <c r="F267" i="1"/>
  <c r="F79" i="1"/>
  <c r="F78" i="1"/>
  <c r="F83" i="1"/>
  <c r="F82" i="1"/>
  <c r="F391" i="1"/>
  <c r="F387" i="1"/>
  <c r="F386" i="1"/>
  <c r="F385" i="1"/>
  <c r="F384" i="1"/>
  <c r="F383" i="1"/>
  <c r="F382" i="1"/>
  <c r="F285" i="1"/>
  <c r="F284" i="1"/>
  <c r="F283" i="1"/>
  <c r="F115" i="1"/>
  <c r="F114" i="1"/>
  <c r="F95" i="1"/>
  <c r="F94" i="1"/>
  <c r="F443" i="1"/>
  <c r="F381" i="1"/>
  <c r="F198" i="1"/>
  <c r="B25" i="7"/>
  <c r="B23" i="7"/>
  <c r="F531" i="1"/>
  <c r="F262" i="1"/>
  <c r="F91" i="1"/>
  <c r="F90" i="1"/>
  <c r="F87" i="1"/>
  <c r="F86" i="1"/>
  <c r="F256" i="1"/>
  <c r="F286" i="1" s="1"/>
  <c r="D12" i="7" s="1"/>
  <c r="F197" i="1"/>
  <c r="F194" i="1"/>
  <c r="F193" i="1"/>
  <c r="F190" i="1"/>
  <c r="F187" i="1"/>
  <c r="F184" i="1"/>
  <c r="F143" i="1"/>
  <c r="F142" i="1"/>
  <c r="F144" i="1" s="1"/>
  <c r="D7" i="7" s="1"/>
  <c r="B7" i="7"/>
  <c r="B6" i="7"/>
  <c r="B5" i="7"/>
  <c r="A30" i="1"/>
  <c r="A75" i="1" s="1"/>
  <c r="A139" i="1" s="1"/>
  <c r="A147" i="1" s="1"/>
  <c r="A157" i="1" s="1"/>
  <c r="F584" i="1" l="1"/>
  <c r="D20" i="7" s="1"/>
  <c r="F416" i="1"/>
  <c r="D16" i="7" s="1"/>
  <c r="F136" i="1"/>
  <c r="D6" i="7" s="1"/>
  <c r="F248" i="1"/>
  <c r="D11" i="7" s="1"/>
  <c r="F698" i="1"/>
  <c r="D24" i="7" s="1"/>
  <c r="D5" i="7"/>
  <c r="F448" i="1"/>
  <c r="D17" i="7" s="1"/>
  <c r="F752" i="1"/>
  <c r="D25" i="7" s="1"/>
  <c r="F374" i="1"/>
  <c r="D14" i="7" s="1"/>
  <c r="F475" i="1"/>
  <c r="D18" i="7" s="1"/>
  <c r="F392" i="1"/>
  <c r="D15" i="7" s="1"/>
  <c r="F641" i="1"/>
  <c r="D22" i="7" s="1"/>
  <c r="A163" i="1"/>
  <c r="A166" i="1"/>
  <c r="E757" i="1" l="1"/>
  <c r="F757" i="1" s="1"/>
  <c r="F758" i="1" s="1"/>
  <c r="D26" i="7" s="1"/>
  <c r="D27" i="7" s="1"/>
  <c r="D28" i="7" s="1"/>
  <c r="D29" i="7" s="1"/>
  <c r="A202" i="1"/>
  <c r="A199" i="1"/>
  <c r="A250" i="1" l="1"/>
  <c r="A248" i="1"/>
  <c r="A289" i="1" l="1"/>
  <c r="A286" i="1"/>
  <c r="A316" i="1" l="1"/>
  <c r="A313" i="1"/>
  <c r="A377" i="1" l="1"/>
  <c r="A374" i="1"/>
  <c r="A395" i="1" l="1"/>
  <c r="A392" i="1"/>
  <c r="A419" i="1" l="1"/>
  <c r="A416" i="1"/>
  <c r="A448" i="1" l="1"/>
  <c r="A451" i="1"/>
  <c r="A478" i="1" l="1"/>
  <c r="A475" i="1"/>
  <c r="A503" i="1" l="1"/>
  <c r="A584" i="1" s="1"/>
  <c r="A587" i="1" s="1"/>
  <c r="A500" i="1"/>
  <c r="A606" i="1" l="1"/>
  <c r="A609" i="1"/>
  <c r="A641" i="1" l="1"/>
  <c r="A644" i="1"/>
  <c r="A654" i="1" l="1"/>
  <c r="A657" i="1"/>
  <c r="A701" i="1" l="1"/>
  <c r="A698" i="1"/>
  <c r="A752" i="1" l="1"/>
  <c r="A755" i="1"/>
  <c r="A758" i="1" s="1"/>
</calcChain>
</file>

<file path=xl/sharedStrings.xml><?xml version="1.0" encoding="utf-8"?>
<sst xmlns="http://schemas.openxmlformats.org/spreadsheetml/2006/main" count="958" uniqueCount="682">
  <si>
    <t>LIMARSKI RADOVI</t>
  </si>
  <si>
    <t>LIMARSKI RADOVI UKUPNO:</t>
  </si>
  <si>
    <t>kom</t>
  </si>
  <si>
    <t>sati</t>
  </si>
  <si>
    <t>b) završno čišćenje i pranje svih keramičkih opločenja, podova od parketa, svih sanitarnih uređaja, svih stakala, prozora, vrata i slično.</t>
  </si>
  <si>
    <t>ZIDARSKI RADOVI UKUPNO:</t>
  </si>
  <si>
    <t>paušal</t>
  </si>
  <si>
    <t>komplet</t>
  </si>
  <si>
    <t>ZEMLJANI RADOVI</t>
  </si>
  <si>
    <t>m3</t>
  </si>
  <si>
    <t>m2</t>
  </si>
  <si>
    <t>m1</t>
  </si>
  <si>
    <t>kg</t>
  </si>
  <si>
    <t>ARMIRAČKI RADOVI</t>
  </si>
  <si>
    <t>ZIDARSKI RADOVI</t>
  </si>
  <si>
    <t>ARMIRAČKI RADOVI UKUPNO:</t>
  </si>
  <si>
    <t>ZEMLJANI RADOVI UKUPNO:</t>
  </si>
  <si>
    <t>BETONSKI I TESARSKI RADOVI UKUPNO:</t>
  </si>
  <si>
    <t>SVEUKUPNO:</t>
  </si>
  <si>
    <t>PDV:</t>
  </si>
  <si>
    <t>STOLARSKI RADOVI UKUPNO:</t>
  </si>
  <si>
    <t>GIPSKARTONSKI RADOVI</t>
  </si>
  <si>
    <t>GIPSKARTONSKI RADOVI UKUPNO:</t>
  </si>
  <si>
    <t>LIČILAČKI RADOVI</t>
  </si>
  <si>
    <t>LIČILAČKI RADOVI UKUPNO:</t>
  </si>
  <si>
    <t>STOLARSKI RADOVI</t>
  </si>
  <si>
    <t>FASADERSKI RADOVI</t>
  </si>
  <si>
    <t>FASADERSKI RADOVI UKUPNO:</t>
  </si>
  <si>
    <t>KERAMIČARSKI RADOVI</t>
  </si>
  <si>
    <t>Nepredviđeni i dodatni radovi u paušalnom iznosu od 10% na ukupnu vrijednost predviđenih svih građevinsko-obrtničkih radova. Stvarna količina radova će se utvrditi temeljem građevinske knjige uz ovjeru nadzornog inženjera. Za svaki rad potrebno je ishoditi pismenu potvrdu i suglasnost investitora uz prethodno predočenje ponude za predmetni rad uz obrazloženje. Nakon pismene potvrde Investitora može se pristupiti izvedbi rada.</t>
  </si>
  <si>
    <t>U cijenu uključiti kompletan rad, materijal i radnu skelu i silikoniranje spojeva. Obračun po m2 ličene plohe.</t>
  </si>
  <si>
    <t>REKAPITULACIJA - GRAĐEVINSKO OBRTNIČKI RADOVI</t>
  </si>
  <si>
    <t>a) NKV</t>
  </si>
  <si>
    <t>b) KV</t>
  </si>
  <si>
    <t>UKUPNO GRAĐEVINSKO OBRTNIČKI RADOVI:</t>
  </si>
  <si>
    <t>Ako opis koje stavke dovodi izvođača u sumnju o načinu izvedbe, treba pravovremeno prije predaje ponude tražiti objašnjenje od projektanta: naknadni se prigovori neće uvažiti.</t>
  </si>
  <si>
    <t>Ukoliko investitor odluči da se neki rad ne izvodi, izvođač nema pravo na odštetu, ako mu je investitor pravovremeno o tome dao obavijest.</t>
  </si>
  <si>
    <t>Sve mjere i kote iz projekta provjeriti u naravi. Izvođač radova dužan je prije početka radova kontrolirati kote postojećeg terena i objekta. Ukoliko se ukažu eventualne nejednakosti između projekta i stanja na gradilištu, izvođač radova dužan je blagovremeno o tome obavijestiti investitora i projektanta i zatražiti pojedina objašnjenja.</t>
  </si>
  <si>
    <t>Sva kontrola vrši se bez posebne naplate.</t>
  </si>
  <si>
    <t>Jediničnom cijenom treba obuhvatiti sve elemente navedene kako slijedi:</t>
  </si>
  <si>
    <t>U kalkulaciju treba uključiti sav rad, kako glavni, tako i pomoćni, te sav unutrašnji transport (kako horizontalni tako i vertikalni). Ujedno treba uključiti i rad oko zaštite gotovih konstrukcija i dijelova objekta od štetnog atmosferskog utjecaja vrućine, hladnoće, vlaženja, prokišnjavanja i sličnog. Sva potrebna čišćenja, kod svih građevinskih i obrtničkih radova, u toku izvođenja, dnevno (nakon završetka rada) uključiti u jedinične cijene stavki, tj, neće se posebno plaćati.</t>
  </si>
  <si>
    <t>Za vrijeme zimskih, odnosno ljetnih razdoblja izvođač ima štititi objekt od smrzavanja, odnosno od prebrzog sušenja uslijed visokih ljetnih temperatura.</t>
  </si>
  <si>
    <t>* kompletnu režiju gradilišta uključujući dizalice, mostove, mehanizaciju i sl;</t>
  </si>
  <si>
    <t>* organizaciju prostorija i uvjeta zaštite na radu, zaštite od požara, te komfora i higijene zaposlenih;</t>
  </si>
  <si>
    <t>* nalaganje temelja prije iskopa;</t>
  </si>
  <si>
    <t>* čišćenje ugrađenih elemenata od žbuke i sl;</t>
  </si>
  <si>
    <t>* sva ispitivanja materijala i ishođenje atesta (certifikata);</t>
  </si>
  <si>
    <t>* ispitivanja dimnjaka i ventilacija u svrhu dobivanja potvrde od dimnjačara o  ispravnosti istih;</t>
  </si>
  <si>
    <t>* čuvanje radilišta i gradilišta;</t>
  </si>
  <si>
    <t>* uskladištenje materijala i elemenata za obrtničke i instalaterske radove do njihove ugradbe;</t>
  </si>
  <si>
    <t>* osiguranje radova kod osiguravajućeg društva.</t>
  </si>
  <si>
    <t>Nikakvi režijski sati niti posebne naplate po navedenim radovima neće se posebno priznati, jer sve ovo ima biti uključeno u jediničnu cijenu. Prema ovom uvodu, opisu stavaka i grupi radova treba sastaviti jediničnu cijenu za svaku stavku troškovnika.</t>
  </si>
  <si>
    <t>Obaveza je izvođača provjeriti količine potrebnih materijala (prema projektu, nacrtima, detaljima, izmjeri i stanju na gradilištu i sl.), te naručiti i dobaviti potreban materijal prema vlastitom izračunu, izmjeri, procjeni i stvarnom stanju na gradilištu (ne prema količinama iz ovog troškovnika).</t>
  </si>
  <si>
    <t>OPĆE NAPOMENE:</t>
  </si>
  <si>
    <t>Izvođač je dužan prilikom sastavljana ponude proučiti sve potrebne projekte radi potpunog uvida u objekt.</t>
  </si>
  <si>
    <r>
      <t>Zidarska pripomoć</t>
    </r>
    <r>
      <rPr>
        <sz val="10"/>
        <rFont val="Arial"/>
        <family val="2"/>
        <charset val="238"/>
      </rPr>
      <t xml:space="preserve"> pri ugradbi fasadnih elemenata   (prozori,  vrata,  ograde i sl.) unutarnje   stolarije i bravarije, elemenata  opreme i instalacija i sl. Stavka  ne obuhvaća kompletnu  ugradbu već samo pripomoć. Obračun po satu radnika registrirano u građ.  dnevniku  i ovjereno od  strane nadzornog inženjera.</t>
    </r>
  </si>
  <si>
    <t>Svi radovi navedeni u ovom troškovniku moraju biti izvedeni stručno i solidno,  prema projektu, važećim zakonima,  tehničkim propisima i uputama projektanta i nadzorne službe.</t>
  </si>
  <si>
    <t>Osim toga, izvođač je obavezan pridržavati se uputa projektanta u svim pitanjima koja se odnose na izbor i obradu materijala i način izvedbe pojedinih detalja, ukoliko to nije već opisano troškovnikom.</t>
  </si>
  <si>
    <t>U slučaju da opis pojedine stavke nije dovoljno jasan, mjerodavna je samo uputa i tumačenje projektanta.</t>
  </si>
  <si>
    <t>U ponuđenim jediničnim cijenama moraju također biti obuhvaćeni svi pripremni radovi potrebni za izgradnju zgrade, kao što je izvedba svih pomoćnih objekta i instalacijskih priključaka gradilišta, ograde gradilišta, eventualno potrebnih temelja za dizalice, osiguranje gradilišta i slično.</t>
  </si>
  <si>
    <t>PRIPREMNI RADOVI</t>
  </si>
  <si>
    <t>PRIPREMNI RADOVI UKUPNO:</t>
  </si>
  <si>
    <t>kpl</t>
  </si>
  <si>
    <t>NEPREDVIĐENI RADOVI</t>
  </si>
  <si>
    <r>
      <t>Na zaglađenu i očišćenu betonsku podlogu ili AB ploču polaže se:</t>
    </r>
    <r>
      <rPr>
        <b/>
        <sz val="10"/>
        <rFont val="Arial"/>
        <family val="2"/>
        <charset val="238"/>
      </rPr>
      <t xml:space="preserve"> </t>
    </r>
  </si>
  <si>
    <t>NEPREDVIĐENI RADOVI UKUPNO:</t>
  </si>
  <si>
    <t>beton C 25/30</t>
  </si>
  <si>
    <t>oplata</t>
  </si>
  <si>
    <r>
      <t xml:space="preserve">Ostavljanje prodora u zidovima i stropnim pločama </t>
    </r>
    <r>
      <rPr>
        <sz val="10"/>
        <rFont val="Arial"/>
        <family val="2"/>
        <charset val="238"/>
      </rPr>
      <t>za prolaz instalacija prema projektima instalacija. U jediničnu cijenu uključen rad i materijal.</t>
    </r>
  </si>
  <si>
    <t>b) B 500B rebrasti čelik mreže</t>
  </si>
  <si>
    <t xml:space="preserve">a) B 500B rebrasti čelik u šipkama </t>
  </si>
  <si>
    <t xml:space="preserve">                                    </t>
  </si>
  <si>
    <t xml:space="preserve">OZNAKA PROJEKTA:    </t>
  </si>
  <si>
    <t xml:space="preserve">GRAĐEVINA:            </t>
  </si>
  <si>
    <t xml:space="preserve">INVESTITOR:           </t>
  </si>
  <si>
    <t>REDNI BR.</t>
  </si>
  <si>
    <t>OPIS STAVKE</t>
  </si>
  <si>
    <t>JED. MJERE</t>
  </si>
  <si>
    <t>KOLIČINA</t>
  </si>
  <si>
    <t>JED. CIJENA</t>
  </si>
  <si>
    <t>IZNOS</t>
  </si>
  <si>
    <t xml:space="preserve">Obračun po m2 izvedenog rada. </t>
  </si>
  <si>
    <t>Obračun po komadu prodora.</t>
  </si>
  <si>
    <t>Obračun po komadu ugrađenog elementa.</t>
  </si>
  <si>
    <t>Sve detalje (preklopi traka, spoj s vertikalnom izolacijom i sl.) također treba izvoditi prema uputama proizvođača i uz usklađivanje s Projektantom. U cijenu uključiti sve radove i materijale.</t>
  </si>
  <si>
    <t>Obračun po kompletu izvedenog opšava.</t>
  </si>
  <si>
    <r>
      <t>Zidarska ugradnja raznih predmeta cementnim mortom</t>
    </r>
    <r>
      <rPr>
        <sz val="10"/>
        <rFont val="Arial"/>
        <family val="2"/>
        <charset val="238"/>
      </rPr>
      <t xml:space="preserve"> (konzole, ormari, metalne ploče i sl.). </t>
    </r>
  </si>
  <si>
    <t xml:space="preserve">TROŠKOVNIK GRAĐEVINSKIH I OBRTNIČKIH RADOVA    </t>
  </si>
  <si>
    <t xml:space="preserve">Obračun po m2 postavljenog hidroizolacijskog sloja </t>
  </si>
  <si>
    <t>Obračun po m2 izvedene hidroizolacije</t>
  </si>
  <si>
    <t>TROŠKOVNIK GRAĐEVINSKO OBRTNIČKIH RADOVA</t>
  </si>
  <si>
    <t xml:space="preserve">PROJEKTANT:   </t>
  </si>
  <si>
    <t>Prije izvedbe, narudžbe ili bilo kojeg početka rada izvođač radova obavezno je dužan  na licu mjesta uzeti sve potrebe mjere, kote i  svu izmjeru potrebnu za izradu stavke, te isto uskladiti s projektantom/Investitorom. Naznačene dimenzije i kote u nacrtima treba obavezno provjeriti na licu mjesta. Sve detalje treba razjasniti i dogovoriti s projektantom/Investitorom.</t>
  </si>
  <si>
    <t>IZOLATERSKI RADOVI</t>
  </si>
  <si>
    <t>IZOLATERSKI RADOVI UKUPNO:</t>
  </si>
  <si>
    <t>Obračun  po  m2 kompletno izvedenog hortikulturalnog uređenja.</t>
  </si>
  <si>
    <t>URBANE TEHNIKE d.o.o.</t>
  </si>
  <si>
    <t xml:space="preserve">Vrbik 8a,10000 Zagreb   </t>
  </si>
  <si>
    <t>BETONSKI I ARMIRANO BETONSKI RADOVI</t>
  </si>
  <si>
    <t>Obračun po komadu prodora</t>
  </si>
  <si>
    <r>
      <t>Dobava materijala i izrada opšava prodora fekalnih odzraka</t>
    </r>
    <r>
      <rPr>
        <sz val="10"/>
        <rFont val="Arial"/>
        <family val="2"/>
        <charset val="238"/>
      </rPr>
      <t xml:space="preserve"> na krovu građevine. Opšav je visine cca 60 cm. Izvodi se od bojanog pocinčanog lima, deb. 0,7 mm. Uključivo lim, spajanja, učvršćenja i trajnoelastični kit do potpune funkcionalnosti opšava.</t>
    </r>
  </si>
  <si>
    <t>Obračun  po  m3 ugrađenog drobljenog kamenog materijala u zbijenom stanju.</t>
  </si>
  <si>
    <t>Obračun po  m3 iskopanog materijala u sraslom stanju.</t>
  </si>
  <si>
    <t xml:space="preserve">Izvođenje vertikalne hidroizolacije zidova podnožja objekta. </t>
  </si>
  <si>
    <t>Obračun po komadu kompletno ugrađene stavke</t>
  </si>
  <si>
    <t xml:space="preserve">Izrada polimercementnog hidroizolacijskog premaza (vertikalnog i horizontalnog) na zaglađenu i očišćenu betonsku podlogu ili AB ploču. Kutove, prijelaze s horizontala na parapetne zidove, kao i spojeve s balkonskim vratima ojačati elastičnim vodonepropusnim trakama, a ostale površine punoplošno ojačati armaturnom mrežicom u dva sloja. </t>
  </si>
  <si>
    <t>Napomene:</t>
  </si>
  <si>
    <t>podložni beton C 12/15</t>
  </si>
  <si>
    <t>oplata, visine 15 cm</t>
  </si>
  <si>
    <t>rubna oplata visine 6 cm</t>
  </si>
  <si>
    <t xml:space="preserve">Potkonstrukcija je od čeličnih CW i UW profila širine 7,5 cm i obostrano se oblaže dvostrukom oblogom od GK ploča d = 1,25 cm. Razmak profila i ispuna mineralnom vunom d = 7,5 cm, 30 kg/m3, prema projektu fizike zgrade, obzirom na visinu zida i zahtijevanu zvučnu izolaciju.
</t>
  </si>
  <si>
    <t xml:space="preserve"> - GK zid, d = 12,5 cm</t>
  </si>
  <si>
    <t>Ojačanje GK zidova, obloga za viseći namještaj</t>
  </si>
  <si>
    <t xml:space="preserve">Dobava materijala, izrada i montaža ojačanja potkonstrukcije od punog drva za nošenje visećih elemenata namještaja. </t>
  </si>
  <si>
    <t>Obračun po m1 montiranog ojačanja.</t>
  </si>
  <si>
    <t>Dobava i ugradnja UA profila</t>
  </si>
  <si>
    <t>Obračun po m1 ugrađenih profila.</t>
  </si>
  <si>
    <t>GK obloga vodokotlića</t>
  </si>
  <si>
    <t>Izrada polimercementnog hidroizolacijskog premaza na zaglađenu i očišćenu betonsku podlogu ili AB ploču.</t>
  </si>
  <si>
    <t>Prizemlje + kat</t>
  </si>
  <si>
    <r>
      <t>a) Impregnacija prije gletanja,</t>
    </r>
    <r>
      <rPr>
        <b/>
        <sz val="10"/>
        <rFont val="Arial"/>
        <family val="2"/>
        <charset val="238"/>
      </rPr>
      <t/>
    </r>
  </si>
  <si>
    <t xml:space="preserve">b) Gletanje površina 2x, brušenje i međufazno brušenje dok se ne postigne potpuno glatka ploha. U cijeni je odstranjenje svih eventualnih kvržica i neravnina. </t>
  </si>
  <si>
    <t xml:space="preserve">c) Temeljni premaz impregnacijom   </t>
  </si>
  <si>
    <t xml:space="preserve">d) Bojanje 2x disperzivnom bojom u tonu i boji po izboru Investitora.      </t>
  </si>
  <si>
    <t>a) Impregnacija prije gletanja,</t>
  </si>
  <si>
    <t xml:space="preserve">d) Bojanje 2x disperzivnom bojom u tonu i boji po izboru projektanta.      </t>
  </si>
  <si>
    <t>KERAMIČARSKI  RADOVI UKUPNO:</t>
  </si>
  <si>
    <t>Dobava, postava, skidanje i otprema fasadne skele.</t>
  </si>
  <si>
    <t>Skela se koristi za sve sudionike u izvedbi radova.</t>
  </si>
  <si>
    <t>Skela se izrađuje od bešavnih cijevi i tipskih spojnih elemenata ili izvedena kao tipska fasadna H skela. Skelu ukrutiti i sidriti tipskim sponama, podloškama i vijcima.</t>
  </si>
  <si>
    <t>U jediničnoj cijeni uključena izrada prilaza na skelu, sigurnosnih ljestvi kao i zaštitnih ograda sve prema važećim propisima zaštite na radu.</t>
  </si>
  <si>
    <t>U jediničnoj cijeni uključena dobava i postava zaštitnog zastora od jute ili PVC-a koja se postavlja s vanjske strane skele po cijeloj površini. Skelu uzemljiti, izraditi ispitivanje i pribaviti atest u svemu prema propisima ZNR.</t>
  </si>
  <si>
    <t>Obračun po netto m2 vertikalne projekcije skele.</t>
  </si>
  <si>
    <t>Sve mjere kontrolirati u naravi prije izrade ALU bravarije.</t>
  </si>
  <si>
    <t>Tip profila prema projektnoj dokumentaciji i shemama.</t>
  </si>
  <si>
    <t>Koeficijent prolaska topline ostakljenih fasadnih elemenata kao i zvučna izolacija prema projektu fizike zgrade.</t>
  </si>
  <si>
    <t>U jediničnu cijenu potrebno je uključiti i slijepe štokove, kvaliteta materijala i pozicije prema projektu i shemama.</t>
  </si>
  <si>
    <t>Voditi računa o visini parapeta za montažu, prema projektu i shemama.</t>
  </si>
  <si>
    <t>Način otvaranja i definiranje pojedinih elemenata pojedine pozicije alu bravarije definirano je projektom i shemama. Unutar troškovnika radova prikazane su ukupne dimenzije građevinskog otvora svake pojedine stavke.</t>
  </si>
  <si>
    <t>PRIZEMLJE</t>
  </si>
  <si>
    <t>KAT</t>
  </si>
  <si>
    <t>FASADNA ALUMINIJSKA BRAVARIJA UKUPNO:</t>
  </si>
  <si>
    <t>FASADNA ALUMINIJSKA BRAVARIJA</t>
  </si>
  <si>
    <t>U jediničnim cijenama moraju biti obuhvaćeni svi troškovi potrebni za dovršenje predviđenog rada, tj. materijal s prijevozima i prijenosima, troškovi mehanizacije, radna snaga sa svim dodacima, svi režijski troškovi izvođača, obveze, porezi, dobit i ostalo, tako da je ponuđena cijena konačna.</t>
  </si>
  <si>
    <t>Sve detalje (preklopi traka, spoj s vertikalnom izolacijom i sl.) također treba izvoditi prema uputama proizvođača i uz usklađivanje s Projektantom. U cijenu uključiti sve radove i materijale kao i podizanje hidroizolacije na vertikalne površine i pripremu za spoj s vertikalnom izolacijom.</t>
  </si>
  <si>
    <t>Izvođač je dužan izraditi projekt skele s uključenim rješenjima statičke stabilnosti, uzemljenja i osiguranja zaštite na radu.</t>
  </si>
  <si>
    <t>Izvođač se obvezuje izraditi radioničku dokumentaciju, s detaljima i izračunima, uključena obrada aluminijskih profila, tip stakla, način otvaranja, okov, na temelju projektne dokumentacije, shema i troškovnika, te istu usuglasiti s projektantom i prije izvedbe radova.</t>
  </si>
  <si>
    <t>Svi nekvalitetni radovi i materijali imaju se otkloniti i zamijeniti ispravnima bez bilo kakve obveze za odštetu od strane investitora.</t>
  </si>
  <si>
    <t>Ukoliko nije u pojedinoj stavci dat način rada, ima se izvođač u svemu pridržavati propisa HRN-a za pojedinu vrstu rada, važećih prosječnih normi u građevinarstvu, uputa proizvođača materijala koji se upotrebljava ili ugrađuje, te uputa nadzorne službe naručitelja.</t>
  </si>
  <si>
    <t>U jediničnu cijenu rada izvođač treba obuhvatiti i sljedeće radove, koji se neće zasebno platiti kao naknadni rad, i to:</t>
  </si>
  <si>
    <t>A i B) TROŠKOVNIK GRAĐEVINSKO OBRTNIČKIH RADOVA</t>
  </si>
  <si>
    <t>OPĆI UVJETI</t>
  </si>
  <si>
    <t>Sve radove izvesti od materijala propisane kvalitete prema projektnoj dokumentaciji, nacrtima, opisu, detaljima i pismenim dogovorima s projektantima svih struka. Sve štete učinjene prigodom rada na vlastitim ili tuđim radovima i materijalima imaju se ukloniti na račun počinitelja.</t>
  </si>
  <si>
    <t>Cijena sadrži sve nabrojeno kod opisa pojedine grupe radova, te se na taj način vrši i obračun istih. Ponuđena cijena za predmetne stavke primjenjivat će se na izvedene količine bez obzira u kojem postotku iste odstupaju od količine u troškovniku.</t>
  </si>
  <si>
    <t>Pod materijalom podrazumijevaju se svi materijali koji sudjeluju u radnom procesu: kako osnovni materijali, tako i materijali koji ne spadaju u finalni produkt već su samo kao pomoćni. U cijenu je uključena i cijena transportnih troškova bez obzira na prijevozno sredstvo, sa svim prijenosima, utovarima i istovarima, te podizanjima na mjesto ugradbe, kao i uskladištenje i čuvanje na gradilištu od uništenja (prebacivanje, zaštita i sl.). U cijenu je također uključeno i davanje potrebnih uzoraka kod nekih materijala (prema zahtjevu investitora i/ili projektanta), te svi potrebni certifikati (atesti) i dokazi kvalitete. Uzorke dostaviti projektantu na uvid i pismeni odabir najmanje 30 dana prije ugradbe.</t>
  </si>
  <si>
    <t>U slučaju eventualno nastalih šteta zbog ne štićenja izvedenih radova, izvođač ih ima otkloniti bez bilo kakve naplate. Ukoliko je temperatura niža ili viša od temperature pri kojoj je dozvoljen dotični rad, izvođač snosi punu odgovornost za ispravnost i kvalitetu rada.</t>
  </si>
  <si>
    <t>* najamne troškove za posuđenu mehanizaciju, koju izvođač sam ne posjeduje, a potrebna je pri izvođenju radova;</t>
  </si>
  <si>
    <t xml:space="preserve">* kompletno završno čišćenje građevine: sve podne površine pod keramikom, parketom i slično kao i zidne te svu ostakljenu stolariju, bravariju i slično.   </t>
  </si>
  <si>
    <t>Sve vrste radnih skela i pomoćnih konstrukcija, bez obzira na visinu, ulaze u jediničnu cijenu dotičnog rada (osim za fasaderske radove, gdje je skela posebno specificirana).</t>
  </si>
  <si>
    <t>Pod dobavom se podrazumijeva sav glavni (osnovni) materijal, sa svim transportima (fco gradilište, bez obzira na prijevozno sredstvo, svi utovari i istovari) i zavisnim troškovima.</t>
  </si>
  <si>
    <t>U jedinične cijene stavki imaju biti uračunati svi radovi i potrebni materijali (eventualno ne specificirani posebno u samom troškovniku), a koji su (prema uzancama struke i pravilima dobrog zanata) potrebni za potpuno dovršenje građevine, tj. dovođenje u stanje "potpuno spremno za uporabu". Svi takvi radovi imaju biti uračunati u jedinične cijene, tj. neće se posebno plaćati.</t>
  </si>
  <si>
    <t>Svi upotrebljeni i ugrađeni materijali moraju odgovarati odredbama Zakona o građevnim proizvodima ("Narodne novine", broj 76/13, 30/14, 130/17, 39/19 I 118/20), Tehničkim propisom o građevnim proizvodima (NN 35/18) i ostalim važećim zakonima, propisima i Hrvatskim normama kao i svim uvjetima određenim projektnom dokumentacijom.</t>
  </si>
  <si>
    <t>“Opći uvjeti” uz pojedine radove sastavni su dio troškovnika.</t>
  </si>
  <si>
    <t>* sve troškove utroška vode, električne energije za potrebe gradilišta - potrebno dogovoriti s Investitorom i uskladiti s Ugovorom</t>
  </si>
  <si>
    <t>* uređenje gradilišta po završetku rada, s otklanjanjem i odvozom otpadaka, šute, ostataka građevinskog materijala, inventara, pomoćnih objekata i sl, s planiranjem terena na relativnu točnost od  ± 3 cm;</t>
  </si>
  <si>
    <t>* preuzimanje točaka iskolčenja od ovlaštenog geodeta te uključeno praćenje ovlaštenog geodeta prilikom izvođenja radova s prenošenjem točaka na teren.</t>
  </si>
  <si>
    <t>U cijenu svake pojedine stavke uključeno:</t>
  </si>
  <si>
    <t>Uzimanje mjera na licu mjesta, te izrada radioničke dokumentacije.</t>
  </si>
  <si>
    <t>Sve radne platforme, pomične i nepomične skele za radove prema navedenim visinama.</t>
  </si>
  <si>
    <t>Izrada, dobava i dostava radioničke dokumentacije i uzoraka na odobrenje projektantu.</t>
  </si>
  <si>
    <t>Izrada, zaštita i montaža eventualno potrebnog slijepog okvira uračunata u cijenu, uključivo sav potreban dodatni materijal do potpune funkcionalnosti i estetske gotovosti vrata.</t>
  </si>
  <si>
    <t xml:space="preserve">Izvedba radova slijedi nakon dostave radioničke dokumentacije i detalja projektantu, te odobrenja pojedinih detalja i pojedinih odabranih materijala, boja i završnih obloga od strane projektanta. </t>
  </si>
  <si>
    <t>Obračun po komadu kompletno ugrađene stavke.</t>
  </si>
  <si>
    <t>Obračun po  m3 ugrađenog materijala u zbijenom stanju.</t>
  </si>
  <si>
    <t>RADOVI OKOLIŠA</t>
  </si>
  <si>
    <t>RADOVI OKOLIŠA UKUPNO</t>
  </si>
  <si>
    <r>
      <t>Čišćenje objekta</t>
    </r>
    <r>
      <rPr>
        <sz val="10"/>
        <rFont val="Arial"/>
        <family val="2"/>
        <charset val="238"/>
      </rPr>
      <t xml:space="preserve"> u toku gradnje, te završno čišćenje i pranje prije primopredaje. Obračun po m2 površine građevine. U ovoj stavci treba ponuditi kompletne troškove rada i materijala za čišćenje koje obuhvaća sljedeće:</t>
    </r>
  </si>
  <si>
    <t>a) trokratno grubo čišćenje objekta u svim fazama građenja s  odvozom šute i otpada</t>
  </si>
  <si>
    <t>Polimerbitumenske hidroizolacijske trake za zavarivanje u dva sloja, punoplošno lijepljene na hladni bitumenski prednamaz debljine (0,5+0,5 cm), d = 1,0 cm.</t>
  </si>
  <si>
    <t>Obračun po m2 postavljene hidroizolacije u dva sloja.</t>
  </si>
  <si>
    <r>
      <t>Na zaglađenu i očišćenu podlogu polaže se:</t>
    </r>
    <r>
      <rPr>
        <b/>
        <sz val="10"/>
        <rFont val="Arial"/>
        <family val="2"/>
        <charset val="238"/>
      </rPr>
      <t xml:space="preserve"> </t>
    </r>
  </si>
  <si>
    <t>Sve detalje (preklopi traka, spoj s horizontalnom izolacijom i sl.) također treba izvoditi prema uputama proizvođača i uz usklađivanje s Projektantom. U cijenu uključiti sve radove i materijale kao i pripremu za spoj s horizontalnom izolacijom.</t>
  </si>
  <si>
    <t>Sve detalje (preklopi traka, spoj s vertikalnom izolacijom, horizontalnom izolacijom i sl.) također treba izvoditi prema uputama proizvođača i uz usklađivanje s Projektantom. Hidroizolacijski premaz izvodi se u dva sloja.</t>
  </si>
  <si>
    <t>Zvučna izolacija prema projektu fizike zgrade.</t>
  </si>
  <si>
    <t>Sav potreban okov, vodilice, brave, kvake, ključevi i spojna sredstva, brtve, staklo, rolete, lakiranje te ugradnja uključeni su u cijenu svake stavke. Sve elemente prije izrade potrebno je usuglasiti i dostaviti projektantu na odobrenje, ovjeru u sklopu radioničke dokumentacije.</t>
  </si>
  <si>
    <t>RAL ALU bravarije i limenih klupčica prema odabiru projektanta.</t>
  </si>
  <si>
    <t>U jedinične cijene uključena je dobava osnovnog i pomoćnog materijala i pribora, pomoćna i radna skela, komplet izvedba po pozicijama do potpunog dovršenja rada do pune funkcionalnosti i estetske gotovosti.</t>
  </si>
  <si>
    <t>BRAVARSKI RADOVI</t>
  </si>
  <si>
    <t>Sva vanjska bravarija izrađuje se od aluminijskih profila s prekinutim toplinskim mostom i ostakljenjem low-E IZO staklom s ispunom inertnim plinom debljine prema projektu fizike zgrade.</t>
  </si>
  <si>
    <t>BRAVARSKI RADOVI UKUPNO:</t>
  </si>
  <si>
    <t>KAT - OZNAKA MK2 - SANITARIJE</t>
  </si>
  <si>
    <t>a) SANITARIJE M - podne pločice - materijal: pločice</t>
  </si>
  <si>
    <t xml:space="preserve">b) SANITARIJE M - podne pločice - rad i vezni i pomoćni materijal i rad: ljepilo, masa za fugiranje i silikoniranje </t>
  </si>
  <si>
    <t>c) SANITARIJE M - zidne pločice - materijal: pločice</t>
  </si>
  <si>
    <t xml:space="preserve">d) SANITARIJE M - zidne pločice - rad i vezni i pomoćni materijal i rad: ljepilo, masa za fugiranje i silikoniranje </t>
  </si>
  <si>
    <t>f) SANITARIJE Ž - podne pločice - materijal: pločice</t>
  </si>
  <si>
    <t xml:space="preserve">g) SANITARIJE Ž - podne pločice - rad i vezni i pomoćni materijal i rad: ljepilo, masa za fugiranje i silikoniranje </t>
  </si>
  <si>
    <t>h) SANITARIJE Ž - zidne pločice - materijal: pločice</t>
  </si>
  <si>
    <t xml:space="preserve">i) SANITARIJE Ž - zidne pločice - rad i vezni i pomoćni materijal i rad: ljepilo, masa za fugiranje i silikoniranje </t>
  </si>
  <si>
    <t>TOPOMATIKA d.o.o.</t>
  </si>
  <si>
    <t>OIB: 51475743156</t>
  </si>
  <si>
    <t>REKONSTRUKCIJA - dogradnja poslovne građevine</t>
  </si>
  <si>
    <t>k.č.br. 5245/2 k.o. Rakitje</t>
  </si>
  <si>
    <t>Industrijska ulica 3, 10 431, Novaki, Sveta Nedjelja</t>
  </si>
  <si>
    <t>15/20</t>
  </si>
  <si>
    <t>Zdravko Krasić dipl.ing.arh.</t>
  </si>
  <si>
    <t>Dobava materijala i montaža toplinske izolacije ETICS fasade, debljina XPS=14,0 cm - PODNOŽJE</t>
  </si>
  <si>
    <t>Izvedba toplinske zaštite vanjske ETICS fasade objekta od XPS ploča u podnožju objekta u visini 30 cm od terena/pješačke staze/terase, za kontaktne fasade debljine d=14,0 cm.</t>
  </si>
  <si>
    <t>Pregradni GK zid, debljine 12.5 cm - PRIZEMLJE + KAT</t>
  </si>
  <si>
    <t>Dobava i ugradnja UA profila u GK zidove kao ojačanja za prihvat pričvršćenja i montažu vrata.</t>
  </si>
  <si>
    <t>Cementno vapnena žbuka zidova - Sanitarije M i Ž</t>
  </si>
  <si>
    <t>c) PE folija debljine 0,02 mm, polagana s prelijepljenim preklopima</t>
  </si>
  <si>
    <r>
      <t>Izvedba AB podne ploče objekta debljine 15 cm, betonom</t>
    </r>
    <r>
      <rPr>
        <sz val="10"/>
        <color theme="1"/>
        <rFont val="Arial"/>
        <family val="2"/>
        <charset val="238"/>
      </rPr>
      <t xml:space="preserve"> </t>
    </r>
    <r>
      <rPr>
        <b/>
        <sz val="10"/>
        <color theme="1"/>
        <rFont val="Arial"/>
        <family val="2"/>
        <charset val="238"/>
      </rPr>
      <t>klase C 30/37 i razreda izloženosti XC2,</t>
    </r>
    <r>
      <rPr>
        <sz val="10"/>
        <color theme="1"/>
        <rFont val="Arial"/>
        <family val="2"/>
        <charset val="238"/>
      </rPr>
      <t xml:space="preserve"> pridržavati se kota prema projektu. Posebnu pažnju posvetiti, kako prekidima, tako i nastavku betoniranja, gdje se od izvođača radova traži maksimalna kvaliteta izvedbe. Armiranje izvesti prema statičkom proračunu.  Prije betoniranja ugraditi nastavke, odnosno sidrenu armaturu za spoj s drugim AB elementima.
Uključen rad, materijal, oplata, vibriranje te sve potrebno za potpuno dovršenje rada. Obračun po m3 ugrađenog betona i m1 postavljene rubne oplate.</t>
    </r>
  </si>
  <si>
    <t>beton C 30/37</t>
  </si>
  <si>
    <r>
      <t>Izvedba AB atike na krovu</t>
    </r>
    <r>
      <rPr>
        <b/>
        <sz val="10"/>
        <color rgb="FFFF0000"/>
        <rFont val="Arial"/>
        <family val="2"/>
        <charset val="238"/>
      </rPr>
      <t xml:space="preserve"> </t>
    </r>
    <r>
      <rPr>
        <b/>
        <sz val="10"/>
        <color theme="1"/>
        <rFont val="Arial"/>
        <family val="2"/>
        <charset val="238"/>
      </rPr>
      <t>presjeka 25/60</t>
    </r>
    <r>
      <rPr>
        <sz val="10"/>
        <color theme="1"/>
        <rFont val="Arial"/>
        <family val="2"/>
        <charset val="238"/>
      </rPr>
      <t xml:space="preserve"> </t>
    </r>
    <r>
      <rPr>
        <b/>
        <sz val="10"/>
        <rFont val="Arial"/>
        <family val="2"/>
        <charset val="238"/>
      </rPr>
      <t xml:space="preserve">betonom klase C 30/37 i razreda izloženosti XC1. </t>
    </r>
    <r>
      <rPr>
        <sz val="10"/>
        <rFont val="Arial"/>
        <family val="2"/>
        <charset val="238"/>
      </rPr>
      <t>Pridržavati se dimenzija i kota prema projektu. Izvedba prema statičkom proračunu i planu oplate. Uključen rad, materijal, oplata, vibriranje te sve potrebno za potpuno dovršenje rada. Obračun po m3 ugrađenog betona i m2 postavljene oplate.</t>
    </r>
  </si>
  <si>
    <r>
      <t xml:space="preserve">Izvedba AB prednapete stropne ploče prizemlja (POZ 100 i POZ 101) debljine 28 cm u oplati, betonom klase C 30/37 i razreda izloženosti XC1.  </t>
    </r>
    <r>
      <rPr>
        <sz val="10"/>
        <rFont val="Arial"/>
        <family val="2"/>
        <charset val="238"/>
      </rPr>
      <t xml:space="preserve">Uključen rad, materijal, oplata, vibriranje te sve potrebno za potpuno dovršenje rada. Nakon skidanja oplate površinu je potrebno zidarski obraditi za sljedeći rad.  Armiranje izvesti prema statičkom proračunu. Pridržavati se kota prema projektu. Obračun po m3 ugrađenog betona, m2 postavljene oplate. Tehnologiju izvedbe prilagoditi instalacijama (cijevi, razvodne kutije i slično). </t>
    </r>
  </si>
  <si>
    <r>
      <t xml:space="preserve">Izvedba AB prednapete stropne ploče kata (POZ 200 i POZ 201) debljine 28 cm u oplati, betonom klase C 30/37 i razreda izloženosti XC1. </t>
    </r>
    <r>
      <rPr>
        <sz val="10"/>
        <color theme="1"/>
        <rFont val="Arial"/>
        <family val="2"/>
        <charset val="238"/>
      </rPr>
      <t xml:space="preserve">Uključen rad, materijal, oplata, vibriranje te sve potrebno za potpuno dovršenje rada.Nakon skidanja oplate površinu je potrebno zidarski obraditi za sljedeći rad.  Armiranje izvesti prema statičkom proračunu. Pridržavati se kota prema projektu. Obračun po m3 ugrađenog betona, m2 postavljene oplate. Tehnologiju izvedbe prilagoditi instalacijama (cijevi, razvodne kutije i slično). </t>
    </r>
  </si>
  <si>
    <t>Izvođenje horizontalne hidroizolacije podne ploče. Sloj PT1.</t>
  </si>
  <si>
    <t>Dobava materijala i izrada hidroizolacijskog polimercementnog premaza podne ploče na mjestima AB vertikalnih elemenata.</t>
  </si>
  <si>
    <t>Dobava materijala i izrada hidroizolacijskog polimercementnog premaza podova mokrih unutarnjih prostora oznake MK2 (Sanitarije M i Ž).</t>
  </si>
  <si>
    <t>Jediničnom cijenom potrebno je obuhvatiti pripremu podloge za izvedbu epoksidnog premaza, čišćenje podloge, brušenje, sačmarenje, sanacija pukotina, kompletna priprema za izvedbu epoksidnog premaza.</t>
  </si>
  <si>
    <t>Obračun po m2 izvedenog poda, te obračun po m1 izvedenog sokla. Izvedba radova do potpune funkcionalnosti.</t>
  </si>
  <si>
    <t>a) UA profil širine 7,5 cm</t>
  </si>
  <si>
    <t>PODOPOLAGAČKI RADOVI</t>
  </si>
  <si>
    <t>PODOPOLAGAČKI RADOVI UKUPNO:</t>
  </si>
  <si>
    <t>Dobava materijala i postava protukliznog jednobojnog epoksidnog podnog premaza - PRIZEMLJE + STUBIŠTE</t>
  </si>
  <si>
    <t>Dobava materijala i postava tapisona - PRETPROSTOR, SERVER, URED 1,2,3</t>
  </si>
  <si>
    <t>Podloga se priprema izvedbom nivelirajuće mase.</t>
  </si>
  <si>
    <r>
      <t xml:space="preserve">Zatvaranje prodora u zidovima i stropnim pločama </t>
    </r>
    <r>
      <rPr>
        <sz val="10"/>
        <rFont val="Arial"/>
        <family val="2"/>
        <charset val="238"/>
      </rPr>
      <t>raznih veličina betonom, cementnim mortom ili materijalom prilagođenim bijelim stropovima i/ili zidovima a nakon prolaska instalacija. U jediničnu cijenu uključen rad, materijal i pomoćna skela.</t>
    </r>
  </si>
  <si>
    <t>Podnice skele izraditi od platica debljine 48 mm položenih jedna do druge ili tipske metalne podnice. Uz podnice se postavlja vertikala visine min. 20cm s vanjske strane skele (ivična daska).</t>
  </si>
  <si>
    <t>Priprema podloge prema uputama proizvođača. Podloga mora zadovoljiti sljedeće parametre: vlačna čvrstoća-prionjivost min. 1,5 N/mm², tlačna čvrstoća 25 N/mm², sadržaj vlage &lt; 4 % CM metodom, uključeni radovi sanacije eventualnih pukotina.</t>
  </si>
  <si>
    <t>Obračun po m1 izvedenog opšava.</t>
  </si>
  <si>
    <t>Sanitarije - zidovi</t>
  </si>
  <si>
    <t>a) Φ 100</t>
  </si>
  <si>
    <t>RADOVI PREDNAPREGNUTIH KABLOVA</t>
  </si>
  <si>
    <r>
      <t>Izvedba AB zidova C30/37 - XC1 - PRIZEMLJE + KAT, debljine 25 cm.</t>
    </r>
    <r>
      <rPr>
        <sz val="10"/>
        <rFont val="Arial"/>
        <family val="2"/>
        <charset val="238"/>
      </rPr>
      <t xml:space="preserve"> Betonira se strojno, betonom prema statičkom proračunu, u glatkoj oplati. Prije betoniranja ugraditi nastavke, odnosno sidrenu armaturu za zidove, stupove i ostale konstrukcije. Izvoditi prema detaljnim nacrtima i planovima oplate, a armirati prema statičkom proračunu i uputama konstruktera. Prije betoniranja potrebno je postaviti kutije za sve instalacione prodore. Naknadna probijanja se neće obračunati. U cijenu uključiti beton i oplatu. Nosiva armatura iskazana u posebnoj stavci. Sve komplet u cijeni po m3  ugrađenog betona i m2 oplate.  </t>
    </r>
  </si>
  <si>
    <r>
      <t>Izvedba AB zidova C30/37 - XC1 - PRIZEMLJE + KAT, debljine 35 cm.</t>
    </r>
    <r>
      <rPr>
        <sz val="10"/>
        <rFont val="Arial"/>
        <family val="2"/>
        <charset val="238"/>
      </rPr>
      <t xml:space="preserve"> Betonira se strojno, betonom prema statičkom proračunu, u glatkoj oplati. Prije betoniranja ugraditi nastavke, odnosno sidrenu armaturu za zidove, stupove i ostale konstrukcije. Izvoditi prema detaljnim nacrtima i planovima oplate, a armirati prema statičkom proračunu i uputama konstruktera. Prije betoniranja potrebno je postaviti kutije za sve instalacione prodore. Naknadna probijanja se neće obračunati. U cijenu uključiti beton i oplatu. Nosiva armatura iskazana u posebnoj stavci. Sve komplet u cijeni po m3  ugrađenog betona i m2 oplate.  </t>
    </r>
  </si>
  <si>
    <r>
      <t>Izvedba AB greda C30/37 - XC1 - grede G 105 poprečnog presjeka b/h = 25/90 cm  i G 205 poprečnog presjeka b/h = 25/150 cm na stubištu.</t>
    </r>
    <r>
      <rPr>
        <sz val="10"/>
        <rFont val="Arial"/>
        <family val="2"/>
        <charset val="238"/>
      </rPr>
      <t xml:space="preserve"> Betonira se strojno, betonom prema statičkom proračunu, u glatkoj oplati. Prije betoniranja ugraditi nastavke, odnosno sidrenu armaturu za zidove, stupove i ostale konstrukcije. Izvoditi prema detaljnim nacrtima i planovima oplate, a armirati prema statičkom proračunu i uputama konstruktera. Prije betoniranja potrebno je postaviti kutije za sve instalacione prodore. Naknadna probijanja se neće obračunati. U cijenu uključiti beton i oplatu. Nosiva armatura iskazana u posebnoj stavci. Sve komplet u cijeni po m3  ugrađenog betona i m2 oplate.  </t>
    </r>
  </si>
  <si>
    <t>RADOVI PREDNAPREGNUTIH KABLOVA UKUPNO:</t>
  </si>
  <si>
    <t>ČELIČNA KONSTRUKCIJA</t>
  </si>
  <si>
    <t>ČELIČNA KONSTRUKCIJA UKUPNO:</t>
  </si>
  <si>
    <t xml:space="preserve">ČELIČNA KONSTRUKCIJA </t>
  </si>
  <si>
    <t>Obračun po kg čelika.</t>
  </si>
  <si>
    <t>oplata temelja</t>
  </si>
  <si>
    <t>jednostrana oplata</t>
  </si>
  <si>
    <t>Cementni estrih</t>
  </si>
  <si>
    <t>PROTUPOŽARNA BRAVARIJA</t>
  </si>
  <si>
    <t>PROTUPOŽARNA BRAVARIJA UKUPNO:</t>
  </si>
  <si>
    <t xml:space="preserve">Izvedba protupožarnih vrata u svemu prema elaboratu zaštite od požara, projektu arhitekture i projektu fizike zgrade, shemama i opisima troškovničkih stavki.
</t>
  </si>
  <si>
    <t>Izvođač se obvezuje izraditi radioničke nacrte i detalje izvedbe (radionička dokumentacija), predočiti uzorke svi sastavnih elemenata stavke, način završne obrade. Izvedba po odobrenju prethodno navedenog od strane projektanta.</t>
  </si>
  <si>
    <t>Prije izvedbe Izvođač se obvezuje sve mjere uzeti na licu mjesta.</t>
  </si>
  <si>
    <t>Vrata moraju biti atestirana, funkcionalno ispitana sa svom instaliranom opremom od strane proizvođača sukladno važećim zakonima, propisima i normama u RH.</t>
  </si>
  <si>
    <t>U jediničnu cijenu pojedinih vrata potrebno je uključiti graničnik za vrata.</t>
  </si>
  <si>
    <t>Zvučna izolacija vrata i koeficijent prolaska topline prema projektu fizike zgrade.</t>
  </si>
  <si>
    <r>
      <t xml:space="preserve">PP vrata, dimenzije građevinskog otvora </t>
    </r>
    <r>
      <rPr>
        <b/>
        <sz val="10"/>
        <rFont val="Arial"/>
        <family val="2"/>
        <charset val="238"/>
      </rPr>
      <t>100x310 cm</t>
    </r>
  </si>
  <si>
    <r>
      <t xml:space="preserve">PP vrata, dimenzije građevinskog otvora </t>
    </r>
    <r>
      <rPr>
        <b/>
        <sz val="10"/>
        <rFont val="Arial"/>
        <family val="2"/>
        <charset val="238"/>
      </rPr>
      <t>100x210 cm</t>
    </r>
  </si>
  <si>
    <t>Zvučna izolacija stijene i koeficijent prolaska topline prema projektu fizike zgrade.</t>
  </si>
  <si>
    <t>INDUSTRIJSKA ROLO VRATA</t>
  </si>
  <si>
    <t>INDUSTRIJSKA ROLO VRATA UKUPNO:</t>
  </si>
  <si>
    <r>
      <t xml:space="preserve">b) Cementni estrih debljine 6,00 cm, min klase C20 za polaganje </t>
    </r>
    <r>
      <rPr>
        <b/>
        <sz val="10"/>
        <rFont val="Arial"/>
        <family val="2"/>
        <charset val="238"/>
      </rPr>
      <t>tapisona</t>
    </r>
  </si>
  <si>
    <r>
      <t xml:space="preserve">a) Cementni estrih debljine 5,00 cm, min klase C20 za polaganje </t>
    </r>
    <r>
      <rPr>
        <b/>
        <sz val="10"/>
        <rFont val="Arial"/>
        <family val="2"/>
        <charset val="238"/>
      </rPr>
      <t>keramičkih pločica</t>
    </r>
  </si>
  <si>
    <t>d) podni inox mat "L" profili na prijelazu različite obrade podova. Jediničnom cijenom potrebno je obuhvatiti dobavu i ugradnju profila. Visinu profila potrebno je prilagoditi debljini podnog epoksidnog premaza i tapisona, odnosno debljini obloge u kontaktu s epoksidnim podnim premazom. Odabir profila prema odabiru projektanta..</t>
  </si>
  <si>
    <t>montažna gazišta, duljine 1,15 m, presjeka 28 x 10 cm</t>
  </si>
  <si>
    <t xml:space="preserve"> U cijenu je uključena vanjska aluminijska plastificirana klupčica debljine 2,0 mm. Obrada rubova, te RAL prema odabiru projektanta.</t>
  </si>
  <si>
    <t>Kat</t>
  </si>
  <si>
    <t xml:space="preserve">d) Bojanje 2x perivom bojom u tonu i boji po izboru Investitora.      </t>
  </si>
  <si>
    <t>Prizemlje + stubište</t>
  </si>
  <si>
    <t>e) izrada spoja zidnih keramičkih pločica na zidnom kutu - L kutna aluminijska lajsna</t>
  </si>
  <si>
    <t>c) sokl, visine 6,0 cm</t>
  </si>
  <si>
    <t>a) Strop od mineralnih ploča - PRETPROSTOR, URED 1, 2, 3 i  SERVER</t>
  </si>
  <si>
    <t>Ograda na stubištu.</t>
  </si>
  <si>
    <t>Dobava materijala i izvedba završne silikatne žbuke u nijansi prema odabiru projektanta.</t>
  </si>
  <si>
    <t>xps, debljine 8,0 cm (dilatacijski zid)</t>
  </si>
  <si>
    <t xml:space="preserve">Obračun po m² obojene površine.    </t>
  </si>
  <si>
    <t>Obračun po m1 montirane ograde.</t>
  </si>
  <si>
    <t>Obračun po m2 izvedene obloge.</t>
  </si>
  <si>
    <t>GK obloga hidranta</t>
  </si>
  <si>
    <t>Dovratnik i vratno krilo izvedeni od ALU profila. Završna obrada vratnog krila i dovratnika: plastifikacija RAL 7016 (antracit siva).</t>
  </si>
  <si>
    <t>Stavka uključuje sve potrebne okove, INOX kvaku, cilindar s ključevima, sve potrebne obrade, lajsne i sav pričvrsni materijal s potkonstrukcijom. Okov prema odabiru projektanta.</t>
  </si>
  <si>
    <r>
      <t xml:space="preserve">PP vanjska ostakljena stijena, dimenzije građevinskog otvora </t>
    </r>
    <r>
      <rPr>
        <b/>
        <sz val="10"/>
        <rFont val="Arial"/>
        <family val="2"/>
        <charset val="238"/>
      </rPr>
      <t>220x210 cm</t>
    </r>
  </si>
  <si>
    <t>Uf &lt; 3,10 W/m2K; ostakljenje dvostrukim low-E IZO staklom s ispunom toplinski inertnim plinom, debljina cca &gt; 6+16+4 mm; Ug &lt; 1,1 W/m2K, Ff = 0,80 za fiksne stijene, Ff = 0,75 za zaokretne stijene. Zrakopropusnost otvora min. Klase 4. Ukupni prolaz topline cijelog otvora od najviše: fiksne stijene/prozori Uw&lt;1,60 W/m2K, zaokretne stijene/prozori Uw&lt;1,60 W/m2K.</t>
  </si>
  <si>
    <t>UNUTARNJA ALUMINIJSKA BRAVARIJA</t>
  </si>
  <si>
    <t>UNUTARNJA ALUMINIJSKA BRAVARIJA UKUPNO:</t>
  </si>
  <si>
    <t>Dovratnik i vratno krilo od MDF-a, bojani poliuretanskim lakom u boji po izboru projektanta - RAL 9006 (svijetlo siva)</t>
  </si>
  <si>
    <t xml:space="preserve"> Izvedba rada do potpune funkcionalnosti.</t>
  </si>
  <si>
    <t>Stavka uključuje sve potrebne okove, INOX kvaku, cilindar bravu s ključevima, mehanizam za dodatno otvaranje vrata, sve potrebne obrade, lajsne i sav pričvrsni pribor s potkonstrukcijom.</t>
  </si>
  <si>
    <t>U cijenu je uključena vanjska i unutarnja aluminijska plastificirana klupčica debljine 2,0 mm s okapnicom s vanjske strane, plastificirana u RAL-u 7016 (antracit siva).</t>
  </si>
  <si>
    <t>Dovratnik izveden od ojačanih tipskih alu-profila, plastificiran u boji po izboru projektanta -RAL 7016 (antracit siva)</t>
  </si>
  <si>
    <t>Vratno krilo izvedeno od tipskih alu-profila, plastificiran u boji po izboru projektanta -RAL 7016 (antracit siva)</t>
  </si>
  <si>
    <t xml:space="preserve">Način otvaranja i definiranje pojedinih elemenata pojedine pozicije alu bravarije definirano je projektom i shemama. </t>
  </si>
  <si>
    <t>Stavka dodatno uključuje profil za čvrstu ugradnju na spoju dva prozora s obzirom da se isti ugrađuju jedan uz drugi.</t>
  </si>
  <si>
    <t>U cijenu je uključena vanjska aluminijska plastificirana klupčica debljine 2,0 mm s okapnicom s vanjske strane, plastificirana u RAL-u 7016 (antracit siva).</t>
  </si>
  <si>
    <r>
      <t>Dobava materijala i postava unutarnjih zidnih i podnih  keramičkih pločica,</t>
    </r>
    <r>
      <rPr>
        <sz val="10"/>
        <rFont val="Arial"/>
        <family val="2"/>
        <charset val="238"/>
      </rPr>
      <t xml:space="preserve">  </t>
    </r>
    <r>
      <rPr>
        <b/>
        <sz val="10"/>
        <rFont val="Arial"/>
        <family val="2"/>
        <charset val="238"/>
      </rPr>
      <t xml:space="preserve">I. klase, dimenzije po izboru Investitora. </t>
    </r>
    <r>
      <rPr>
        <sz val="10"/>
        <rFont val="Arial"/>
        <family val="2"/>
        <charset val="238"/>
      </rPr>
      <t>Pločice položiti na cementni estrih pomoću ljepila za keramičke pločice. Način polaganja prema shemi. Fuge obraditi  masom za fugiranje. Vrsta i boja po izboru projektanta odnosno investitora s mogućnošću promjene dimenzija. U jediničnu cijenu uključen je kompletan vezni materijal, masa za fugiranje i silikoniranje, kao i postava prelaznih alu. lajsni na prelazima podova različite završne obrade odnosno različitog materijala kao i protuklizni profili na stubištu. Obračun po m2 izvedenog opločenja podova i zidova.</t>
    </r>
  </si>
  <si>
    <t>a) gips vapnena masa za izravnavanje, 2x - zidovi</t>
  </si>
  <si>
    <r>
      <rPr>
        <b/>
        <sz val="10"/>
        <rFont val="Arial"/>
        <family val="2"/>
        <charset val="238"/>
      </rPr>
      <t>Izravnavanje podloge prije gletanja unutarnjih zidova i stropova.</t>
    </r>
    <r>
      <rPr>
        <sz val="10"/>
        <rFont val="Arial"/>
        <family val="2"/>
        <charset val="238"/>
      </rPr>
      <t xml:space="preserve"> Obračun po m2 izvedene površine, bez obzira na veličinu prostorija, visine do 3,0 m. U jediničnu cijenu po  m2 ulazi izravnavanje podloge gips vapnenom masom za izravnavanje, 2x.</t>
    </r>
  </si>
  <si>
    <t>Cementni estrih minimalne klase C20 za polaganje keramičkih pločica i tapisona u prostorima te minimalne klase C25 za epoksidni podni premaz.  Dilatacijske reške na cementnom estrihu uskladiti sa završnom obradom poda. Cementni estrih armiran polipropilenskim vlaknima.</t>
  </si>
  <si>
    <r>
      <t>Pozicija 01. Jednokrilna zaokretna ostakljena vrata - protupožarna, EI</t>
    </r>
    <r>
      <rPr>
        <b/>
        <sz val="8"/>
        <rFont val="Arial"/>
        <family val="2"/>
        <charset val="238"/>
      </rPr>
      <t>2</t>
    </r>
    <r>
      <rPr>
        <b/>
        <sz val="10"/>
        <rFont val="Arial"/>
        <family val="2"/>
      </rPr>
      <t xml:space="preserve"> 30-C,s gornjim fiksnim dijelom - prizemlje -  vrata prema postojećem objektu te vrata koja vode od stubišta u radni prostor. </t>
    </r>
  </si>
  <si>
    <r>
      <t>Pozicija 03. Jednokrilna zaokretna ostakljena vrata - protupožarna, EI</t>
    </r>
    <r>
      <rPr>
        <b/>
        <sz val="8"/>
        <rFont val="Arial"/>
        <family val="2"/>
        <charset val="238"/>
      </rPr>
      <t>2</t>
    </r>
    <r>
      <rPr>
        <b/>
        <sz val="10"/>
        <rFont val="Arial"/>
        <family val="2"/>
      </rPr>
      <t xml:space="preserve"> 30-C, kat -  vrata prema postojećem objektu te vrata koja vode od stubišta u radni prostor.</t>
    </r>
  </si>
  <si>
    <t>Sastoji se od dva otklopna prozora s otklopnim mehanizmom koji uključuje potpuno spuštanje krila pod pravim kutem, podjela na dva jednaka dijela.</t>
  </si>
  <si>
    <t>Stavka uključuje sve potrebne okove, INOX kvaku, sve potrebne obrade, lajsne i sav pričvrsni materijal s potkonstrukcijom. Okov prema odabiru projektanta.</t>
  </si>
  <si>
    <t>U jediničnu cijenu potrebno uključiti vanjsku RAL ugradnju svih pozicija.</t>
  </si>
  <si>
    <t>Prozorsko krilo izvedeno od tipskih alu-profila, plastificiran u boji po izboru projektanta -RAL 7016 (antracit siva)</t>
  </si>
  <si>
    <t>Doprozornik izveden od ojačanih tipskih alu-profila, plastificiran u boji po izboru projektanta -RAL 7016 (antracit siva)</t>
  </si>
  <si>
    <t>Otvor za odimljavanje stubišta svjetle površine min. 1m2, smješten u gornjem dijelu staklene stijene.</t>
  </si>
  <si>
    <t>U jediničnu cijenu svake stavke uključena sva potrebna potkonstrukcija, svi potrebni radovi i materijal, nabava, dovoz do mjesta ugradnje, te ugradnja sa svim pratećim materijalom i pričvršćenjima (okov, lajsne,  INOX kvake, brave (leptir ili cilindar s ključevima), odbojnici, zaustavnici i sl.).</t>
  </si>
  <si>
    <t>Prozorsko  krilo izvedeno od tipskih alu-profila, plastificiran u boji po izboru projektanta -RAL 7016 (antracit siva)</t>
  </si>
  <si>
    <t>Dobava materijala, priprema, prijenosi i izrada betona za pad u slojeve ravnih krovova, od betona C 12/15, debljine 3,0 - 15,0 cm.
U cijenu uključiti dobavu i ugradnju eventualno potrebne oplatu te završnu obradu gornje plohe pripremljenu za postavu daljnjih slojeva ravnog krova. Izvedba pada prema projektu.</t>
  </si>
  <si>
    <t>Betonska podloga u padu C 12/15 - sloj ravnog krova - sloj RK1</t>
  </si>
  <si>
    <r>
      <rPr>
        <b/>
        <sz val="10"/>
        <rFont val="Arial"/>
        <family val="2"/>
      </rPr>
      <t>Izvedba AB unutarnjeg, trokrakog stubišta betonom klase C 30/37 i razreda izloženosti XC1.</t>
    </r>
    <r>
      <rPr>
        <sz val="10"/>
        <rFont val="Arial"/>
        <family val="2"/>
      </rPr>
      <t xml:space="preserve"> Pridržavati se dimenzija i kota prema projektu. Izvedba prema statičkom proračunu i planu oplate. AB grede stubišta i međupodesti izvode se monolitno, dok su gazišta montažna. Uključen rad, materijal, oplata, vibriranje te sve potrebno za potpuno dovršenje rada. Obračun po m3 ugrađenog betona i m2 postavljene oplate.</t>
    </r>
  </si>
  <si>
    <r>
      <rPr>
        <b/>
        <sz val="10"/>
        <rFont val="Arial"/>
        <family val="2"/>
        <charset val="238"/>
      </rPr>
      <t>Dobava, izmjera, izrada, sječenje, savijanje i ugradba armature u armirano-betonske konstrukcije</t>
    </r>
    <r>
      <rPr>
        <sz val="10"/>
        <rFont val="Arial"/>
        <family val="2"/>
        <charset val="238"/>
      </rPr>
      <t>. Izvesti u svemu prema statičkom proračun. Količine u troškovniku date su aproksimativno, stvarne količine potrebno je prikazati u sklopu planova polaganja armature.</t>
    </r>
  </si>
  <si>
    <t xml:space="preserve">U jediničnu cijenu stavke uključena je pomična i radna skela, kompletan osnovni, pomoćni i vezni materijal i pribor, izvedba rada do potpune funkcionalnosti. </t>
  </si>
  <si>
    <t>Radioničku dokumentaciju kao i uzorke materijala prije izrade potrebno je dostaviti projektantu i investitoru na ovjeru što je uključeno u jediničnu cijenu.</t>
  </si>
  <si>
    <t>Dobava materijala i izvedba unutarnje cementno vapnene strojne žbuke zidova. Jediničnom cijenom potrebno je obuhvatiti sve pripremne radnje, priprema podloge, zaštita fasadne stolarije, impregnacija, cementni špric, gruba i fina žbuka, te sve faze radova sukladno preporuci i uvjetima proizvođača materijala za određenu podlogu  i namjeni prostora. Jediničnom cijenom potrebno je obuhvatiti kompletan osnovni i pomoćni materijal i pribor, te radnu i pomoćnu skelu. Procijenjena debljina žbuke je 1,5 cm do 2,0 cm. Obračun po m2 stvarno izvedene površine. Žbuka se izvodi kao podloga za postav keramičkih pločica.</t>
  </si>
  <si>
    <t>b) gips vapnena masa za izravnavanje, 2x - stropovi prizemlja</t>
  </si>
  <si>
    <r>
      <t xml:space="preserve">c) Cementni estrih debljine &gt; = 8,00 cm, min klase C25 za polaganje </t>
    </r>
    <r>
      <rPr>
        <b/>
        <sz val="10"/>
        <rFont val="Arial"/>
        <family val="2"/>
      </rPr>
      <t>epoksidnog premaza</t>
    </r>
  </si>
  <si>
    <r>
      <t>Izvedba podložnog betona debljine 6 cm</t>
    </r>
    <r>
      <rPr>
        <sz val="10"/>
        <rFont val="Arial"/>
        <family val="2"/>
        <charset val="238"/>
      </rPr>
      <t xml:space="preserve"> </t>
    </r>
    <r>
      <rPr>
        <b/>
        <sz val="10"/>
        <rFont val="Arial"/>
        <family val="2"/>
        <charset val="238"/>
      </rPr>
      <t xml:space="preserve">ispod trakastih temelja objekta betonom C 12/15.
</t>
    </r>
    <r>
      <rPr>
        <sz val="10"/>
        <rFont val="Arial"/>
        <family val="2"/>
        <charset val="238"/>
      </rPr>
      <t>Gornju površinu betona izvesti ravno i zagladiti. Uključen rad, materijal, potrebna bočna oplata, vibriranje te sve potrebno za potpuno dovršenje rada. Obračun po m3 ugrađenog betona.</t>
    </r>
  </si>
  <si>
    <t>rubna oplata AB ploče visine 15 cm</t>
  </si>
  <si>
    <t>beton grede i međupodesta stubišta C 30/37</t>
  </si>
  <si>
    <t>oplata grede i međupodesta stubišta</t>
  </si>
  <si>
    <t>j) podni inox mat "L" profili na prijelazu različite obrade podova u sanitarijama M i Ž. Jediničnom cijenom potrebno je obuhvatiti dobavu i ugradnju profila. Visinu profila potrebno je prilagoditi debljini podnih keramičkih pločica i tapisona, odnosno debljini obloge u kontaktu s podnim keramičkim pločicama. Odabir profila prema odabiru projektanta..</t>
  </si>
  <si>
    <r>
      <t xml:space="preserve">Pozicija 05 </t>
    </r>
    <r>
      <rPr>
        <sz val="10"/>
        <rFont val="Arial"/>
        <family val="2"/>
        <charset val="238"/>
      </rPr>
      <t>- puna glatka jednokrilna vrata - dimenzija</t>
    </r>
    <r>
      <rPr>
        <b/>
        <sz val="10"/>
        <rFont val="Arial"/>
        <family val="2"/>
        <charset val="238"/>
      </rPr>
      <t xml:space="preserve"> 80/210 cm</t>
    </r>
    <r>
      <rPr>
        <sz val="10"/>
        <rFont val="Arial"/>
        <family val="2"/>
        <charset val="238"/>
      </rPr>
      <t>, u pregradnom zidu od gipskartonskih ploča.</t>
    </r>
  </si>
  <si>
    <r>
      <t>Pozicija 04</t>
    </r>
    <r>
      <rPr>
        <sz val="10"/>
        <rFont val="Arial"/>
        <family val="2"/>
        <charset val="238"/>
      </rPr>
      <t xml:space="preserve"> - puna glatka jednokrilna vrata - dimenzija</t>
    </r>
    <r>
      <rPr>
        <b/>
        <sz val="10"/>
        <rFont val="Arial"/>
        <family val="2"/>
        <charset val="238"/>
      </rPr>
      <t xml:space="preserve"> 90/210 cm</t>
    </r>
    <r>
      <rPr>
        <sz val="10"/>
        <rFont val="Arial"/>
        <family val="2"/>
        <charset val="238"/>
      </rPr>
      <t>, u pregradnom zidu od gipskartonskih ploča.</t>
    </r>
  </si>
  <si>
    <r>
      <t>Pozicija 06</t>
    </r>
    <r>
      <rPr>
        <sz val="10"/>
        <rFont val="Arial"/>
        <family val="2"/>
        <charset val="238"/>
      </rPr>
      <t xml:space="preserve"> - puna glatka jednokrilna vrata - dimenzija</t>
    </r>
    <r>
      <rPr>
        <b/>
        <sz val="10"/>
        <rFont val="Arial"/>
        <family val="2"/>
        <charset val="238"/>
      </rPr>
      <t xml:space="preserve"> 80/210 cm</t>
    </r>
    <r>
      <rPr>
        <sz val="10"/>
        <rFont val="Arial"/>
        <family val="2"/>
        <charset val="238"/>
      </rPr>
      <t>, u pregradnom zidu od gipskartonskih ploča.</t>
    </r>
  </si>
  <si>
    <r>
      <t xml:space="preserve">U dnu vratnog krila dobaviti, izraditi i ugraditi </t>
    </r>
    <r>
      <rPr>
        <b/>
        <sz val="10"/>
        <rFont val="Arial"/>
        <family val="2"/>
        <charset val="238"/>
      </rPr>
      <t>prestrujnu rešetku</t>
    </r>
    <r>
      <rPr>
        <sz val="10"/>
        <rFont val="Arial"/>
        <family val="2"/>
        <charset val="238"/>
      </rPr>
      <t xml:space="preserve"> dimenzija cca 50 x 10 cm.</t>
    </r>
  </si>
  <si>
    <t>Dovratnik i vratno krilo izvedeni od ALU profila. Završna obrada vratnog krila i dovratnika: plastifikacija RAL (kao vanjska bravarija; antracit siva).</t>
  </si>
  <si>
    <r>
      <t xml:space="preserve">Pozicija 02 </t>
    </r>
    <r>
      <rPr>
        <sz val="10"/>
        <rFont val="Arial"/>
        <family val="2"/>
        <charset val="238"/>
      </rPr>
      <t>- unutarnja ostakljena fiksna stijena - dimenzija</t>
    </r>
    <r>
      <rPr>
        <b/>
        <sz val="10"/>
        <rFont val="Arial"/>
        <family val="2"/>
        <charset val="238"/>
      </rPr>
      <t xml:space="preserve"> 40/195 cm,</t>
    </r>
    <r>
      <rPr>
        <sz val="10"/>
        <rFont val="Arial"/>
        <family val="2"/>
        <charset val="238"/>
      </rPr>
      <t xml:space="preserve"> u pregradnom zidu od gipskartonskih ploča</t>
    </r>
  </si>
  <si>
    <t>Okvir izveden od alu profila, plastificiran u boji po izboru projektanta - u boji vrata, RAL 9006 (svijetlo siva)</t>
  </si>
  <si>
    <r>
      <t>Pozicija 02</t>
    </r>
    <r>
      <rPr>
        <sz val="10"/>
        <rFont val="Arial"/>
        <family val="2"/>
        <charset val="238"/>
      </rPr>
      <t xml:space="preserve"> - unutarnja ostakljena dvokrilna zaokretna vrata - dimenzija</t>
    </r>
    <r>
      <rPr>
        <b/>
        <sz val="10"/>
        <rFont val="Arial"/>
        <family val="2"/>
        <charset val="238"/>
      </rPr>
      <t xml:space="preserve"> 140/230 cm</t>
    </r>
    <r>
      <rPr>
        <sz val="10"/>
        <rFont val="Arial"/>
        <family val="2"/>
        <charset val="238"/>
      </rPr>
      <t>, u pregradnom zidu od gipskartonskih ploča.</t>
    </r>
  </si>
  <si>
    <r>
      <rPr>
        <b/>
        <sz val="10"/>
        <rFont val="Arial"/>
        <family val="2"/>
        <charset val="238"/>
      </rPr>
      <t xml:space="preserve">Pozicija 4.1 </t>
    </r>
    <r>
      <rPr>
        <sz val="10"/>
        <rFont val="Arial"/>
        <family val="2"/>
        <charset val="238"/>
      </rPr>
      <t xml:space="preserve">- dobava i ugradnja dvokrilnog, zaokretnog prozora ukupne građevinske dimenzije </t>
    </r>
    <r>
      <rPr>
        <b/>
        <sz val="10"/>
        <rFont val="Arial"/>
        <family val="2"/>
        <charset val="238"/>
      </rPr>
      <t>180/140</t>
    </r>
    <r>
      <rPr>
        <sz val="10"/>
        <rFont val="Arial"/>
        <family val="2"/>
        <charset val="238"/>
      </rPr>
      <t xml:space="preserve"> cm. Prvo krilo je zakretno - otklopno, drugo je zaokretno; podjela na dva jednaka dijela.</t>
    </r>
  </si>
  <si>
    <r>
      <rPr>
        <b/>
        <sz val="10"/>
        <rFont val="Arial"/>
        <family val="2"/>
        <charset val="238"/>
      </rPr>
      <t>Pozicija 4</t>
    </r>
    <r>
      <rPr>
        <sz val="10"/>
        <rFont val="Arial"/>
        <family val="2"/>
        <charset val="238"/>
      </rPr>
      <t xml:space="preserve"> - dobava i ugradnja dvokrilnog, zaokretnog prozora ukupne građevinske dimenzije </t>
    </r>
    <r>
      <rPr>
        <b/>
        <sz val="10"/>
        <rFont val="Arial"/>
        <family val="2"/>
        <charset val="238"/>
      </rPr>
      <t>180/140</t>
    </r>
    <r>
      <rPr>
        <sz val="10"/>
        <rFont val="Arial"/>
        <family val="2"/>
        <charset val="238"/>
      </rPr>
      <t xml:space="preserve"> cm. Prvo krilo je zakretno - otklopno, drugo je zaokretno; podjela na dva jednaka dijela.</t>
    </r>
  </si>
  <si>
    <r>
      <rPr>
        <b/>
        <sz val="10"/>
        <rFont val="Arial"/>
        <family val="2"/>
        <charset val="238"/>
      </rPr>
      <t xml:space="preserve">Pozicija 5 </t>
    </r>
    <r>
      <rPr>
        <sz val="10"/>
        <rFont val="Arial"/>
        <family val="2"/>
        <charset val="238"/>
      </rPr>
      <t xml:space="preserve">- dobava i ugradnja složene, ostakljene stijene s jednim zaokretno - otklopnim prozorom koji je spojen na sustav za odimljavanje, te tri fiksna ostakljena dijela; podjela na tri jednaka dijela u nosivom AB zidu. Stijena je ukupne građevinske dimenzije </t>
    </r>
    <r>
      <rPr>
        <b/>
        <sz val="10"/>
        <rFont val="Arial"/>
        <family val="2"/>
        <charset val="238"/>
      </rPr>
      <t>365/210</t>
    </r>
    <r>
      <rPr>
        <sz val="10"/>
        <rFont val="Arial"/>
        <family val="2"/>
        <charset val="238"/>
      </rPr>
      <t xml:space="preserve"> cm. </t>
    </r>
  </si>
  <si>
    <r>
      <rPr>
        <b/>
        <sz val="10"/>
        <rFont val="Arial"/>
        <family val="2"/>
        <charset val="238"/>
      </rPr>
      <t>Pozicija 8</t>
    </r>
    <r>
      <rPr>
        <sz val="10"/>
        <rFont val="Arial"/>
        <family val="2"/>
        <charset val="238"/>
      </rPr>
      <t xml:space="preserve"> - dobava i ugradnja vanjskog, dvokrilnog, otklopno-zaokretnog prozora ukupne građevinske dimenzije </t>
    </r>
    <r>
      <rPr>
        <b/>
        <sz val="10"/>
        <rFont val="Arial"/>
        <family val="2"/>
        <charset val="238"/>
      </rPr>
      <t>180/90</t>
    </r>
    <r>
      <rPr>
        <sz val="10"/>
        <rFont val="Arial"/>
        <family val="2"/>
        <charset val="238"/>
      </rPr>
      <t xml:space="preserve"> cm, podjela na dva jednaka dijela, u nosivom AB zidu. </t>
    </r>
  </si>
  <si>
    <r>
      <rPr>
        <b/>
        <sz val="10"/>
        <rFont val="Arial"/>
        <family val="2"/>
        <charset val="238"/>
      </rPr>
      <t>Pozicija 9</t>
    </r>
    <r>
      <rPr>
        <sz val="10"/>
        <rFont val="Arial"/>
        <family val="2"/>
        <charset val="238"/>
      </rPr>
      <t xml:space="preserve"> - Dobava i ugradnja dva vanjska otklopno-zaokretnog prozora sa spojnim i prihvatnim profilom na njihovom spoju u širini za prihvat pregradnog zida od cca 13 cm. </t>
    </r>
    <r>
      <rPr>
        <b/>
        <sz val="10"/>
        <rFont val="Arial"/>
        <family val="2"/>
        <charset val="238"/>
      </rPr>
      <t>Napomena: potrebno je u širinu spojnog i prihvatnog profila uračunati širinu prozorskog krila, tj. njeno zatvaranje/otvaranje. Njihova ukupna građevinska dimenzija je 180/90 cm, podjela na dva jednaka dijela, u nosivom AB zidu.</t>
    </r>
    <r>
      <rPr>
        <sz val="10"/>
        <rFont val="Arial"/>
        <family val="2"/>
        <charset val="238"/>
      </rPr>
      <t xml:space="preserve"> </t>
    </r>
  </si>
  <si>
    <r>
      <rPr>
        <b/>
        <sz val="10"/>
        <rFont val="Arial"/>
        <family val="2"/>
        <charset val="238"/>
      </rPr>
      <t xml:space="preserve">Pozicija 7 </t>
    </r>
    <r>
      <rPr>
        <sz val="10"/>
        <rFont val="Arial"/>
        <family val="2"/>
        <charset val="238"/>
      </rPr>
      <t xml:space="preserve">- dobava i ugradnja vanjskog, trokrilnog, otklopnog prozora s mehanizmom koji uključuje potpuno spuštanje krila pod pravim kutem radi pranja vanjskog dijela krila; podjela na tri jednaka dijela, u nosivom AB zidu. Prozor ima ukupnu građevinsku dimenziju </t>
    </r>
    <r>
      <rPr>
        <b/>
        <sz val="10"/>
        <rFont val="Arial"/>
        <family val="2"/>
        <charset val="238"/>
      </rPr>
      <t>280/210</t>
    </r>
    <r>
      <rPr>
        <sz val="10"/>
        <rFont val="Arial"/>
        <family val="2"/>
        <charset val="238"/>
      </rPr>
      <t xml:space="preserve"> cm.</t>
    </r>
  </si>
  <si>
    <r>
      <rPr>
        <b/>
        <sz val="10"/>
        <rFont val="Arial"/>
        <family val="2"/>
        <charset val="238"/>
      </rPr>
      <t>Pozicija 7.1</t>
    </r>
    <r>
      <rPr>
        <sz val="10"/>
        <rFont val="Arial"/>
        <family val="2"/>
        <charset val="238"/>
      </rPr>
      <t xml:space="preserve"> - Dobava i ugradnja vanjskog, trokrilnog, otklopnog prozora s mehanizmom koji uključuje potpuno spuštanje krila pod pravim kutem radi pranja vanjskog dijela krila; podjela na tri jednaka dijela, u nosivom AB zidu. </t>
    </r>
    <r>
      <rPr>
        <b/>
        <sz val="10"/>
        <rFont val="Arial"/>
        <family val="2"/>
        <charset val="238"/>
      </rPr>
      <t>Jedno krilo je zaokretno i predviđeno za otvaranje prema van samo u slučaju potrebe za evakuacijom.</t>
    </r>
    <r>
      <rPr>
        <sz val="10"/>
        <rFont val="Arial"/>
        <family val="2"/>
        <charset val="238"/>
      </rPr>
      <t xml:space="preserve"> Prozor ima ukupnu građevinsku dimenziju </t>
    </r>
    <r>
      <rPr>
        <b/>
        <sz val="10"/>
        <rFont val="Arial"/>
        <family val="2"/>
        <charset val="238"/>
      </rPr>
      <t>280/210</t>
    </r>
    <r>
      <rPr>
        <sz val="10"/>
        <rFont val="Arial"/>
        <family val="2"/>
        <charset val="238"/>
      </rPr>
      <t xml:space="preserve"> cm.</t>
    </r>
  </si>
  <si>
    <r>
      <rPr>
        <b/>
        <sz val="10"/>
        <rFont val="Arial"/>
        <family val="2"/>
        <charset val="238"/>
      </rPr>
      <t>Pozicija 7.2</t>
    </r>
    <r>
      <rPr>
        <sz val="10"/>
        <rFont val="Arial"/>
        <family val="2"/>
        <charset val="238"/>
      </rPr>
      <t xml:space="preserve"> - dobava i ugradnja vanjskog, trokrilnog, otklopnog prozora s mehanizmom koji uključuje potpuno spuštanje krila pod pravim kutem radi pranja vanjskog dijela krila; podjela na tri jednaka dijela, u nosivom AB zidu. Prozor ima ukupnu građevinsku dimenziju </t>
    </r>
    <r>
      <rPr>
        <b/>
        <sz val="10"/>
        <rFont val="Arial"/>
        <family val="2"/>
        <charset val="238"/>
      </rPr>
      <t>310/210</t>
    </r>
    <r>
      <rPr>
        <sz val="10"/>
        <rFont val="Arial"/>
        <family val="2"/>
        <charset val="238"/>
      </rPr>
      <t xml:space="preserve"> cm.</t>
    </r>
  </si>
  <si>
    <t>Izvođač se obvezuje izraditi radioničku dokumentaciju, s detaljima i izračunima, uključena obrada profila, način otvaranja, okov, na temelju projektne dokumentacije, shema i troškovnika, te istu usuglasiti s projektantom i prije izvedbe radova.</t>
  </si>
  <si>
    <t>Sav potreban okov, vodilice, brave, kvake, ključevi i spojna sredstva, brtve, staklo, lakiranje te ugradnja uključeni su u cijenu svake stavke. Sve elemente prije izrade potrebno je usuglasiti i dostaviti projektantu na odobrenje, ovjeru u sklopu radioničke dokumentacije.</t>
  </si>
  <si>
    <t>RAL rolo vrata  prema odabiru projektanta.</t>
  </si>
  <si>
    <t>Sve mjere kontrolirati u naravi prije izrade rolo vrata.</t>
  </si>
  <si>
    <t>Sav potreban okov, brave, kvake, ključevi i spojna sredstva, brtve, lakiranje te ugradnja uključeni su u cijenu stavke. Sve elemente prije izrade potrebno je usuglasiti i dostaviti projektantu na odobrenje, ovjeru u sklopu radioničke dokumentacije.</t>
  </si>
  <si>
    <t>Dobava materijala, izvedba pregradnog zida od gipskartonskih ploča na metalnoj potkonstrukciji. Sve izvesti prema uputstvima proizvođača.</t>
  </si>
  <si>
    <t xml:space="preserve">Dobava i postava svih slojeva koji se izvodi na prethodno izveden beton za pad, sve prema projektu, a sastoje se od:
</t>
  </si>
  <si>
    <t>Dobava materijala i montaža toplinske izolacije ETICS fasade, debljine kamene vune 15,00 cm - PROČELJE</t>
  </si>
  <si>
    <t>Izvedba toplinske zaštite vanjske ETICS fasade objekta od kamene vune, za kontaktne fasade debljine d=15,0 cm.</t>
  </si>
  <si>
    <t>DILATACIJSKI ZID - SPOJ NOVOG DIJELA GRAĐEVINE S POSTOJEĆIM DIJELOM GRAĐEVINE</t>
  </si>
  <si>
    <t>Izvedba  XPS ploča u podnožju objekta u visini 30 cm od terena/pješačke staze/terase, debljine d=8,0 cm.</t>
  </si>
  <si>
    <t>Izvedba  kamene vune na dilatacijskom zidu objekta, debljine d=8,0 cm.</t>
  </si>
  <si>
    <t xml:space="preserve">Dobava materijala i montaža toplinske izolacije fasade dilatacijskog zida u dodiru s postojećim objektom, debljina kamene vune = 8 cm. </t>
  </si>
  <si>
    <t>Dobava materijala i montaža toplinske izolacije podnožja fasade dilatacijskog zida u dodiru s postojećim objektom, debljina XPS=8,0 cm</t>
  </si>
  <si>
    <t>e) Dobava materijala i ugradnja završnog sloja neprohodnog ravnog krova od oblutaka. Debljina postavljanja &gt;=6,0 cm. Obračun po m2 ugrađenog sloja oblutaka.</t>
  </si>
  <si>
    <r>
      <t xml:space="preserve">Nabava, izrada i ugradba vertikala oborinske krovne odvodnje, okruglog poprečnog presjeka </t>
    </r>
    <r>
      <rPr>
        <b/>
        <sz val="10"/>
        <rFont val="Calibri"/>
        <family val="2"/>
        <charset val="238"/>
      </rPr>
      <t>Φ</t>
    </r>
    <r>
      <rPr>
        <b/>
        <sz val="10"/>
        <rFont val="Arial"/>
        <family val="2"/>
        <charset val="238"/>
      </rPr>
      <t xml:space="preserve"> 100 ili jednakovrijednog pravokutnog</t>
    </r>
    <r>
      <rPr>
        <sz val="10"/>
        <rFont val="Arial"/>
        <family val="2"/>
        <charset val="238"/>
      </rPr>
      <t xml:space="preserve"> od u sivu boju obojenog pocinčanog lima deb. 0,7 mm s nosačima. U jediničnoj cijeni uračunati su kotlići, koljena, te sav materijal i pričvrsni pribor do konačnog završetka rada. Spojeve izvesti prvoklasno. </t>
    </r>
    <r>
      <rPr>
        <b/>
        <sz val="10"/>
        <rFont val="Arial"/>
        <family val="2"/>
        <charset val="238"/>
      </rPr>
      <t xml:space="preserve">Obračun je po m1 izvedene vertikale oborinske odvodnje. </t>
    </r>
  </si>
  <si>
    <t xml:space="preserve">Nabava, izrada i ugradba limene obloge čelične nadstrešnice na ulazu u objekt. </t>
  </si>
  <si>
    <t>U jediničnu cijenu stavke uključena je pomična i radna skela, kompletan osnovni, pomoćni i vezni materijal i pribor, izvedba rada do potpune gotovosti i funkcionalnosti, uključeno limena obloga, OSB ploča, paropropusna vodonepropusna folija, toplinska izolacija i odvodnja nadstrešnice.</t>
  </si>
  <si>
    <t>Obračun po m2 izvedene i montirane limene obloge.</t>
  </si>
  <si>
    <t>U jediničnu cijenu potrebno je uključiti dobavu materijala i izvedbu kontaktnih sokl limova na spoju limene obloge nadstrešnice i ETICS sustava fasade. Izvedba od aluminijskog lima duž cijelog kontakta s ETICS fasadom.</t>
  </si>
  <si>
    <t>c) kutni profil za prijelaz na uvučeni dio fasade, uvučeni dio fasade uvučen je 5 mm u odnosu na frontu fasade.</t>
  </si>
  <si>
    <t>RADOVI NA POSTOJEĆOJ FASADI PREMA UVJETIMA IZ PROJEKTA I ELABORATU OD POŽARA U DUŽINI OD 3,0 M.</t>
  </si>
  <si>
    <t xml:space="preserve">Demontaža postojećeg fasadnog sustava izvedenog od EPS-F-a na pročelju i podnožja izvedenog od XPS-a u postojećoj debljini. </t>
  </si>
  <si>
    <t>U jediničnu cijenu potrebnoj je uključiti demontažu postojećeg ETICS sustava, utovar u kamion i odvoz materijala na deponiju. Prije demontaže potrebno je uredno zarezati fasadu kako bi se nakon demontaže ugradio ETICS sustav od kamene vune s podnožjem izvedenog od XPS-a.</t>
  </si>
  <si>
    <t>Obračun po m2 demontirane fasade od EPS-F-a i XPS-a.</t>
  </si>
  <si>
    <t>Izvedba toplinske zaštite vanjske ETICS fasade objekta od kamene vune, za kontaktne fasade debljine d=12,0 cm.</t>
  </si>
  <si>
    <t>Dobava materijala i montaža toplinske izolacije ETICS fasade, debljine kamene vune 12,00 cm, pretpostavljena debljina - debljina prema debljini postojeće fasade - PROČELJE</t>
  </si>
  <si>
    <t>Dobava materijala i montaža toplinske izolacije ETICS fasade, debljina XPS=12,0 cm, pretpostavljena debljina - debljina prema debljini postojeće fasade - PODNOŽJE</t>
  </si>
  <si>
    <t>Izvedba toplinske zaštite vanjske ETICS fasade objekta od XPS ploča u podnožju objekta u visini 30 cm od terena/pješačke staze/terase, za kontaktne fasade debljine d=12,0 cm.</t>
  </si>
  <si>
    <t>xps, debljine 12,0 cm</t>
  </si>
  <si>
    <t>Obrada spoja između postojeće fasade izvedene od EPS-a i nove fasade izvedene od kamene vune uključena u jediničnu cijenu.</t>
  </si>
  <si>
    <t>Obračun po m1 izvedenog dilatacijskog lima.</t>
  </si>
  <si>
    <t>a) žbuka granulacije 2,5 mm, ton prema postojećoj fasadi.</t>
  </si>
  <si>
    <t>Pod mora zadovoljiti uvjete protukliznosti prema projektu te elaboratu Zaštite od požara i Zaštite na radu.</t>
  </si>
  <si>
    <t>a) epoksidni podni premaz - prostora</t>
  </si>
  <si>
    <t>b) sokl - prostora</t>
  </si>
  <si>
    <t>c) epoksidni podni premaz - međupodesti stubišta</t>
  </si>
  <si>
    <t>a) nivelirajuća masa, debljine do 5,0 mm</t>
  </si>
  <si>
    <t>b) tapison, debljine 6,0 mm</t>
  </si>
  <si>
    <r>
      <t>Bojanje unutarnjih zidova,</t>
    </r>
    <r>
      <rPr>
        <sz val="10"/>
        <rFont val="Arial"/>
        <family val="2"/>
        <charset val="238"/>
      </rPr>
      <t xml:space="preserve"> </t>
    </r>
    <r>
      <rPr>
        <b/>
        <sz val="10"/>
        <rFont val="Arial"/>
        <family val="2"/>
        <charset val="238"/>
      </rPr>
      <t xml:space="preserve">perivom, mat lateks bojom za unutarnja bojanja. </t>
    </r>
    <r>
      <rPr>
        <sz val="10"/>
        <rFont val="Arial"/>
        <family val="2"/>
        <charset val="238"/>
      </rPr>
      <t xml:space="preserve">Obračun po m² obojene površine, bez obzira na veličinu prostorija, visine do 3,0m.  U jediničnu cijenu po m² površine ulazi:                                                                                                        </t>
    </r>
    <r>
      <rPr>
        <b/>
        <sz val="10"/>
        <rFont val="Arial"/>
        <family val="2"/>
        <charset val="238"/>
      </rPr>
      <t xml:space="preserve">                                                                                                  </t>
    </r>
    <r>
      <rPr>
        <sz val="10"/>
        <rFont val="Arial"/>
        <family val="2"/>
        <charset val="238"/>
      </rPr>
      <t xml:space="preserve"> </t>
    </r>
  </si>
  <si>
    <r>
      <t>Bojanje unutarnjih zidova,</t>
    </r>
    <r>
      <rPr>
        <sz val="10"/>
        <rFont val="Arial"/>
        <family val="2"/>
        <charset val="238"/>
      </rPr>
      <t xml:space="preserve"> </t>
    </r>
    <r>
      <rPr>
        <b/>
        <sz val="10"/>
        <rFont val="Arial"/>
        <family val="2"/>
        <charset val="238"/>
      </rPr>
      <t xml:space="preserve">disperzivnim bojama za unutarnja bojanja. </t>
    </r>
    <r>
      <rPr>
        <sz val="10"/>
        <rFont val="Arial"/>
        <family val="2"/>
        <charset val="238"/>
      </rPr>
      <t xml:space="preserve">Obračun po m² obojene površine, bez obzira na veličinu prostorija, visine do 3,0m.  U jediničnu cijenu po m² površine ulazi:                                                                                                        </t>
    </r>
    <r>
      <rPr>
        <b/>
        <sz val="10"/>
        <rFont val="Arial"/>
        <family val="2"/>
        <charset val="238"/>
      </rPr>
      <t xml:space="preserve">                                                                                                  </t>
    </r>
    <r>
      <rPr>
        <sz val="10"/>
        <rFont val="Arial"/>
        <family val="2"/>
        <charset val="238"/>
      </rPr>
      <t xml:space="preserve"> </t>
    </r>
  </si>
  <si>
    <r>
      <t>Bojanje stropova,</t>
    </r>
    <r>
      <rPr>
        <sz val="10"/>
        <rFont val="Arial"/>
        <family val="2"/>
        <charset val="238"/>
      </rPr>
      <t xml:space="preserve"> </t>
    </r>
    <r>
      <rPr>
        <b/>
        <sz val="10"/>
        <rFont val="Arial"/>
        <family val="2"/>
        <charset val="238"/>
      </rPr>
      <t>disperzivnim bojama za unutarnja bojanja.</t>
    </r>
    <r>
      <rPr>
        <sz val="10"/>
        <rFont val="Arial"/>
        <family val="2"/>
        <charset val="238"/>
      </rPr>
      <t xml:space="preserve"> Obračun po m² obojene površine, bez obzira na veličinu prostorija, visine do 3,0m.  U jediničnu cijenu po m² površine ulazi:                                                                                                        </t>
    </r>
    <r>
      <rPr>
        <b/>
        <sz val="10"/>
        <rFont val="Arial"/>
        <family val="2"/>
        <charset val="238"/>
      </rPr>
      <t xml:space="preserve">                                                                                                  </t>
    </r>
    <r>
      <rPr>
        <sz val="10"/>
        <rFont val="Arial"/>
        <family val="2"/>
        <charset val="238"/>
      </rPr>
      <t xml:space="preserve"> </t>
    </r>
  </si>
  <si>
    <r>
      <t>Bojanje asfalta prilazne terase akrilnom bojom za asfalt.</t>
    </r>
    <r>
      <rPr>
        <sz val="10"/>
        <rFont val="Arial"/>
        <family val="2"/>
        <charset val="238"/>
      </rPr>
      <t xml:space="preserve">                                                                                          </t>
    </r>
    <r>
      <rPr>
        <b/>
        <sz val="10"/>
        <rFont val="Arial"/>
        <family val="2"/>
        <charset val="238"/>
      </rPr>
      <t xml:space="preserve">                                                                                                  </t>
    </r>
    <r>
      <rPr>
        <sz val="10"/>
        <rFont val="Arial"/>
        <family val="2"/>
        <charset val="238"/>
      </rPr>
      <t xml:space="preserve"> </t>
    </r>
  </si>
  <si>
    <t xml:space="preserve">Podloga na koju se nanosi boja mora biti čvrsta, suha, otprašena, bez ulja i masnoća, priprema podloge prema navedenom uključeno je u jediničnu cijenu. Ton boje prema odabiru projektanta.        </t>
  </si>
  <si>
    <t>Koeficijent prolaska topline fasadnih elemenata kao i zvučna izolacija prema projektu fizike zgrade.</t>
  </si>
  <si>
    <t>U jedinične cijene uključena je dobava osnovnog i pomoćnog materijala i pribora, pomoćna i radna skela, komplet izvedba do potpunog dovršenja rada do pune funkcionalnosti i estetske gotovosti.</t>
  </si>
  <si>
    <t>U stavku uključena priprema površine u kvaliteti K2, a sve kao priprema za gletanje i ličenje što je obračunato u zasebnoj stavci. U stavku uključena priprema u kvaliteti K2 za postavu keramičkih pločica.</t>
  </si>
  <si>
    <t>Mineralni spušteni strop - KAT</t>
  </si>
  <si>
    <t xml:space="preserve"> - razlika u cijeni za GK vlagootporne ploče za sanitarne prostore</t>
  </si>
  <si>
    <t xml:space="preserve">Limena obloga, se izvodi s gornje i donje strane nadstrešnice te se istim limom oblažu i frontalna strana nadstrešnice. Limena obloga se izvodi od falcanog lima, širine trake okvirno 55 cm, visine falca 3,0 - 3,5 cm. </t>
  </si>
  <si>
    <t>b) žbuka granulacije 1,0 mm (tamniji ton - uvučeni dio fasade)</t>
  </si>
  <si>
    <t>Pregradni GK zid, debljine 10,0 cm - SANITARIJE M</t>
  </si>
  <si>
    <t xml:space="preserve">Potkonstrukcija je od čeličnih CW i UW profila širine 5,0 cm i obostrano se oblaže dvostrukom oblogom od GK ploča d = 1,25 cm. Razmak profila i ispuna mineralnom vunom d = 5,0 cm, 30 kg/m3, prema projektu fizike zgrade, obzirom na visinu zida i zahtijevanu zvučnu izolaciju.
</t>
  </si>
  <si>
    <t xml:space="preserve">Dobava materijala, izvedba obloge od gipskartonskih ploča GK vlagootpornih ploča na metalnoj potkonstrukciji. Sve izvesti prema uputstvima proizvođača. U jediničnu cijenu uključena je obrada spojeva prema uputama proizvođača za postavu keramičkih pločica. </t>
  </si>
  <si>
    <t xml:space="preserve"> - GK vlagootporne ploče, 2x GK vlagootporne ploče, obostrano, d = 10,0 cm</t>
  </si>
  <si>
    <t>GK spušteni strop na stubištu - PRIZEMLJE I KAT</t>
  </si>
  <si>
    <t>b) Strop od vodootpornih mineralnih ploča - SANITARIJE M I Ž</t>
  </si>
  <si>
    <t>Dobava materijala i izvedba spuštenog stropa iz mineralnih ploča, dimenzija 15,0 mm. Potkonstrukcija je izvedena od pocinčanih čeličnih profila, koja se ispunjava mineralnim pločama rastera 600 x 600 mm - vidljiva potkonstrukcija. Visina postave prema projektu. Postava prema uputama proizvođača. Sve radove izvesti prema uputama proizvođača sustava.</t>
  </si>
  <si>
    <r>
      <rPr>
        <b/>
        <sz val="10"/>
        <rFont val="Arial"/>
        <family val="2"/>
        <charset val="238"/>
      </rPr>
      <t>Dobava materijala, izrada i montaža čelične konstrukcije ulazne nadstrešnice</t>
    </r>
    <r>
      <rPr>
        <sz val="10"/>
        <rFont val="Arial"/>
        <family val="2"/>
        <charset val="238"/>
      </rPr>
      <t>. Čelična konstrukcija nadstrešnice sastoji se od dva čelična profila, HEA 200, klase S 235, duljine 2,35 m koji su direktno zavareni na podložne ploče 300 x 300 mm, debljine 10 mm. Nosiva čelična konstrukcija nadstrešnice sidrena je u AB konstrukciju građevine preko podložnih ploča s anker vijcima. Potrebno je dobaviti i ugraditi 4 anker vijka fi 12 mm, po podložnoj ploči, dužine anker vijaka prilagođene debljini AB konstruktivnog elementa. Sekundarna čelična konstrukcija izvodi se s čeličnim kvadratnim profilima dim 50 x 50 mm, debljine stijenke 3 mm. Čelični kvadratni profili dužine 4,05 m - komada 2, čelični kvadratni profil dužine 2,35 m - komada 8. Čelična konstrukcija nadstrešnice predviđena je u pocinčanoj izvedbi.</t>
    </r>
  </si>
  <si>
    <t>Dobava materijala, priprema, prijenosi i izrada plivajućeg, mikroarmiranog, zaglađenog cementnog estriha, unutar građevine. Gornju plohu odgovarajuće obraditi s obzirom na završnu obradu poda. Voditi računa o ravnosti podloge, odnosno nagibu prema pozicijama izljeva, pravilnom dilatiranju podloge i poštivanju visina ili padova prema projektu. Obračun po m2 izvedene površine.</t>
  </si>
  <si>
    <t>Dobava materijala i izrada slojeva neprohodnog ravnog krova - sloj RK1 - sustav hidroizolacije s pripadajućim slojevima.</t>
  </si>
  <si>
    <t>a) Dobava materijala i ugradnja parne brane - bitumenska traka s uloškom od aluminijske folije. Obračun po m2 postavljene parne brane - horizontalno i vertikalno polaganje uz obodne parapetne zidove. Jediničnom cijenom potrebno je obuhvatiti izradu holkera. Jediničnom cijenom potrebno je obuhvatiti dobavu i postavu parne brane, uključeni preklopi, kompletan pomoćni i vezni materijal i pribor s radovima: vijci za mehaničko fiksiranje, brtvene trake, prihvatni i završni L profili, kit za brtvljenje, spojevi na druge građevinske elemente krova kao i obrada kompletnih prodora kroz parnu branu. Izvedba rada do potpune funkcionalnosti. Obračun po m2 izvedene parne brane.</t>
  </si>
  <si>
    <t>c) Hidroizolacija - TPO hidroizolacija debljine 0,2 cm s vertikalnim uzdizanjem uz obodne parapetne zidove. Hidroizolacijska traka postavlja se u obostrano postavljenom geotekstilu (300 g/m2 iznad hidroizolacije te 200 g/m2 ispod hidroizolacije). Jediničnom cijenom potrebno je obuhvatiti dobavu i postavu hidroizolacijske trake uključeni preklopi, dobavu i postavu geotekstila - obostrano s preklopima, kompletan pomoćni i vezni materijal i pribor s radovima: vijci za mehaničko fiksiranje, brtvene trake, prihvatni i završni L profili, kit za brtvljenje, spojevi na druge građevinske elemente krova kao i obrada kompletnih prodora kroz hidroizolacijsku membranu. Izvedba rada do potpune funkcionalnosti. Obračun po m2 izvedene hidroizolacije.</t>
  </si>
  <si>
    <t>Limena obloga s gornje strane nadstrešnice postavlja se na paropropusnu, vodonepropusnu foliju, koja se postavlja na OSB ploče debljine 18,0 mm. Čelična konstrukcija nadstrešnice oblaže se s OSB pločama debljine 18,0 mm u cijelosti (s gornje, donje strane i frontalne strane). Unutar slojeva čelične nadstrešnice prije postave OSB ploča u međuprostor potrebno je ugraditi toplinsku izolaciju od kamene vune debljine 15,0 cm.</t>
  </si>
  <si>
    <t>Izvedbom gore navedenog sustava u jediničnu cijenu potrebno je uključiti dobavu i ugradnju odvodne cijevi oborinske vode nadstrešnice profilom cijevi Φ50.</t>
  </si>
  <si>
    <t>U jediničnu cijenu uključena je dobava materijala i ugradnja fasadne građevinske polimercementne žbuke s dobavom i postavom staklene mrežice koja se ugrađuje u mort za armaturni sloj, mort uključen u cijenu kao i impregnacija površine prije izvedbe završne žbuke. Sve radove treba izvesti prema uputama proizvođača, koristeći materijale, alate i način izvođenja po tehnologiji proizvođača fasade. Obračun po m2 izvedene završne fasadne silikatne žbuke.</t>
  </si>
  <si>
    <t>a) žbuka granulacije 2,5 mm (svjetliji ton)</t>
  </si>
  <si>
    <t>U jediničnu cijenu potrebno je uključiti čišćenje postojeće podloge te pripremu za izvedbu novog ETICS sustava.</t>
  </si>
  <si>
    <t>Izvedba dilatacijskih reški umetanjem PE ispune u napravljenu dilataciju. Premazivanje bočnih stijenki s temeljnim premazom. Zapunjavanje dilatacionih reški u podu s jednokomponentnim poliuretanskim trajnoelastičnim brtvilom. Sokl se izvodi prema zahtjevima projektanta. Visina sokla 8,0 cm. Svi proizvodi trebaju biti kompatibilni i iz sustava proizvođača. Dilatacijske reške potrebno je uskladiti prilikom izrade podloge za izvedbu epoksidnog podnog premaza. Dilatacijske reške potrebno je uskladiti s projektantom.</t>
  </si>
  <si>
    <t xml:space="preserve">d) epoksidni podni premaz - montažna gazišta, duljine 1,15 m, presjeka 28 x 10 cm. Gazišta s čelom, bočnim stranama i donjom stranom obrađuju se u cijelosti s epoksidnim podnim premazom. </t>
  </si>
  <si>
    <r>
      <t xml:space="preserve">Dobava materijala i polaganje tapisona na pripremljenu podlogu lijepljenjem ljepilom bez otapala, prema uputama proizvođača. </t>
    </r>
    <r>
      <rPr>
        <sz val="10"/>
        <color theme="1"/>
        <rFont val="Arial"/>
        <family val="2"/>
        <charset val="238"/>
      </rPr>
      <t>Tapison se polaže u pločama dimenzija 50 x 50 cm.</t>
    </r>
    <r>
      <rPr>
        <sz val="10"/>
        <rFont val="Arial"/>
        <family val="2"/>
      </rPr>
      <t xml:space="preserve"> Odabir boje i točnog tipa tapisona prema odabiru projektanta. Tapison klase gorivosti i karakteristika prema projektu i požarnom elaboratu.</t>
    </r>
  </si>
  <si>
    <t>Debljina zida unutar kojeg se vrata ugrađuju iznosi 25,0 cm. S obje strane špalete ab zid.</t>
  </si>
  <si>
    <t>Pozicija 06. Vanjska ostakljena stijena - protupožarna, EI 90, kat</t>
  </si>
  <si>
    <t>Debljina zida unutar kojeg se stijena ugrađuje iznosi 25,0 cm. S obje strane špalete ab zid.</t>
  </si>
  <si>
    <t>Obračun  po  m2 postavljenog geotekstila.</t>
  </si>
  <si>
    <t>m'</t>
  </si>
  <si>
    <t>Obračun po m2 uklonjene asfaltne površine.</t>
  </si>
  <si>
    <t>Obračun po m' ugrađenog rubnjaka.</t>
  </si>
  <si>
    <t>U cijenu je uključen sav rad, materijal i sve što je potrebno za potpuni dovršetak horizontalne signalizacije.</t>
  </si>
  <si>
    <t xml:space="preserve">Oznake na kolniku izvode se prema projektu, a u skladu s važećim Pravilnikom o prometnim znakovima, opremi i signalizaciji na cestama. </t>
  </si>
  <si>
    <r>
      <t>Strojni široki iskop u tlu u zemlji C kategorije.</t>
    </r>
    <r>
      <rPr>
        <sz val="10"/>
        <rFont val="Arial"/>
        <family val="2"/>
        <charset val="238"/>
      </rPr>
      <t xml:space="preserve">
</t>
    </r>
  </si>
  <si>
    <r>
      <t>Strojni iskop za trakaste temelje objekta u zemlji C kategorije.</t>
    </r>
    <r>
      <rPr>
        <sz val="10"/>
        <rFont val="Arial"/>
        <family val="2"/>
        <charset val="238"/>
      </rPr>
      <t xml:space="preserve">
</t>
    </r>
  </si>
  <si>
    <t>Tlo se zbija pri optimalnoj vlažnosti, ako je moguće odmah poslije iskopa. Za vrijeme radova mora biti osigurana odvodnja temeljnog tla.</t>
  </si>
  <si>
    <t>Strojni iskop površinskog, humusnog sloja u debljini od 20 cm na poziciji budućeg objekta i u okolišu.</t>
  </si>
  <si>
    <r>
      <t>Strojni široki iskop u tlu u zemlji C kategorije i iskop postojećeg tamponskog materijala ispod postojećeg asfalta u dijelu nove građevine.</t>
    </r>
    <r>
      <rPr>
        <sz val="10"/>
        <rFont val="Arial"/>
        <family val="2"/>
        <charset val="238"/>
      </rPr>
      <t xml:space="preserve">
</t>
    </r>
  </si>
  <si>
    <t>b) Iskop postojećeg tamponskog materijala s odvozom na gradilišnu deponiju za ponovnu ugradnju</t>
  </si>
  <si>
    <t>Prije zbijanja treba izravnati površinu tla ručnim i strojnim načinom. Zbijanje se obavlja odgovarajućim sredstvima za zbijanje. Potrebna stišljivost temeljnog tla prema statičkom proračunu i projektnoj dokumentaciji.</t>
  </si>
  <si>
    <t>Stavka obuhvaća rezanje asfaltnog sloja strojem za rezanje asfalta u dužini predviđenoj projektom.</t>
  </si>
  <si>
    <t xml:space="preserve">Rušenje i uklanjanje postojećih rubnjaka te utovar i odvoz na predviđenu gradsku deponiju. </t>
  </si>
  <si>
    <r>
      <t>Stavkom je obuhvaćena dobava i ugradnja gotovih betonskih rubnjaka presjeka 8/20/50</t>
    </r>
    <r>
      <rPr>
        <sz val="10"/>
        <color rgb="FFFF0000"/>
        <rFont val="Arial"/>
        <family val="2"/>
        <charset val="238"/>
      </rPr>
      <t>.</t>
    </r>
    <r>
      <rPr>
        <sz val="10"/>
        <rFont val="Arial"/>
        <family val="2"/>
        <charset val="238"/>
      </rPr>
      <t xml:space="preserve"> U jediničnu cijenu uključiti dobavu i ugradnju rubnjaka u suhi beton. Nadvišenje rubnjaka iznad kolnika uz koji se postavljaju treba izvesti prema projektu. U cijenu je uključen sav potreban materijal i rad, eventualni iskopi i njega betona te zapunjavanje fuga cementnim mortom.</t>
    </r>
  </si>
  <si>
    <r>
      <rPr>
        <b/>
        <sz val="10"/>
        <rFont val="Arial"/>
        <family val="2"/>
        <charset val="238"/>
      </rPr>
      <t xml:space="preserve">Uređenje slabo nosivog temeljnog tla i posteljice polaganjem  netkanog geotekstila, vlačne sile &gt; 25 Kn/m. </t>
    </r>
    <r>
      <rPr>
        <sz val="10"/>
        <rFont val="Arial"/>
        <family val="2"/>
        <charset val="238"/>
      </rPr>
      <t>Uređenje slabo nosivog temeljnog tla i posteljice polaganjem geosintetika načina ugradnje (preklapanjem, zavarivanjem ili šivanjem) te kakvoće prema projektu, na prethodno poravnato tlo. Obračun je prema stvarnoj površini tla na koji je položen geosintetik (preklopi se ne uračunavaju) u četvornim metrima. U cijenu je uključen sav rad, nabava geotekstila i materijala za poravnavanje te ostalog potrebnog materijala, transporti i oprema za pripremu podloge i polaganje geosintetika, kao i ispitivanja i kontrola kakvoće. Prvi sloj nasipa koji se nanosi s čela u smjeru preklopa  obračunava se u stavci nasipa.  Izvedba, kontrola kakvoće i obračun prema OTU 2-08.4</t>
    </r>
  </si>
  <si>
    <r>
      <rPr>
        <b/>
        <sz val="10"/>
        <rFont val="Arial"/>
        <family val="2"/>
        <charset val="238"/>
      </rPr>
      <t>Izrada habajućeg sloja (teško prometno opterećenje) AC 11 surf  45/80-65 AG1 M1, debljine 4,0 cm</t>
    </r>
    <r>
      <rPr>
        <sz val="10"/>
        <rFont val="Arial"/>
        <family val="2"/>
        <charset val="238"/>
      </rPr>
      <t>.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r>
  </si>
  <si>
    <r>
      <rPr>
        <b/>
        <sz val="10"/>
        <rFont val="Arial"/>
        <family val="2"/>
        <charset val="238"/>
      </rPr>
      <t xml:space="preserve">Izrada nosivog sloja (teško prometno opterećenje) AC 22 base 50/70 AG6 M1, debljine 7,0 cm. </t>
    </r>
    <r>
      <rPr>
        <sz val="10"/>
        <rFont val="Arial"/>
        <family val="2"/>
        <charset val="238"/>
      </rPr>
      <t xml:space="preserve">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r>
  </si>
  <si>
    <t>Stavka uključuje, s vanjske strane INOX kvaku na vratima, s unutarnje strane fikser i INOX panik letva, mehanizam za dodatno otvaranje vrata.</t>
  </si>
  <si>
    <r>
      <rPr>
        <b/>
        <sz val="10"/>
        <rFont val="Arial"/>
        <family val="2"/>
        <charset val="238"/>
      </rPr>
      <t>Pozicija 1</t>
    </r>
    <r>
      <rPr>
        <sz val="10"/>
        <rFont val="Arial"/>
        <family val="2"/>
        <charset val="238"/>
      </rPr>
      <t xml:space="preserve"> - dobava i ugradnja vanjske, složene, ulazne stijene s dvokrilnim, zaokretnim vratima, dva fiksna ostakljena dijela s obje strane vrata i fiksnim nadsvjetlom, ukupne građevinske dimenzije </t>
    </r>
    <r>
      <rPr>
        <b/>
        <sz val="10"/>
        <rFont val="Arial"/>
        <family val="2"/>
        <charset val="238"/>
      </rPr>
      <t>365/310</t>
    </r>
    <r>
      <rPr>
        <sz val="10"/>
        <rFont val="Arial"/>
        <family val="2"/>
        <charset val="238"/>
      </rPr>
      <t xml:space="preserve"> cm, u nosivom AB zidu. S unutarnje strane vrata, ugradnja panik letve i fiksera. Dimenzija vrata je </t>
    </r>
    <r>
      <rPr>
        <b/>
        <sz val="10"/>
        <rFont val="Arial"/>
        <family val="2"/>
        <charset val="238"/>
      </rPr>
      <t>190/234</t>
    </r>
    <r>
      <rPr>
        <sz val="10"/>
        <rFont val="Arial"/>
        <family val="2"/>
        <charset val="238"/>
      </rPr>
      <t xml:space="preserve"> cm.
</t>
    </r>
  </si>
  <si>
    <r>
      <rPr>
        <b/>
        <sz val="10"/>
        <rFont val="Arial"/>
        <family val="2"/>
        <charset val="238"/>
      </rPr>
      <t>Pozicija 2</t>
    </r>
    <r>
      <rPr>
        <sz val="10"/>
        <rFont val="Arial"/>
        <family val="2"/>
        <charset val="238"/>
      </rPr>
      <t xml:space="preserve"> - dobava i ugradnja vanjske, složene ostakljene stijene s dvokrilnim zaokretnim vratima i jednim fiksnim ostakljenim dijelom ukupne građevinske dimenzije </t>
    </r>
    <r>
      <rPr>
        <b/>
        <sz val="10"/>
        <rFont val="Arial"/>
        <family val="2"/>
        <charset val="238"/>
      </rPr>
      <t>280/310</t>
    </r>
    <r>
      <rPr>
        <sz val="10"/>
        <rFont val="Arial"/>
        <family val="2"/>
        <charset val="238"/>
      </rPr>
      <t xml:space="preserve"> cm.  Osna podjela vrata na tri jednaka dijela u nosivom AB zidu.</t>
    </r>
  </si>
  <si>
    <t>Stavka uključuje, s vanjske strane INOX kvaku na vratima, mehanizam za dodatno otvaranje vrata.</t>
  </si>
  <si>
    <t>U jediničnu cijenu uključena je alu kutija za rolo vrata s poklopcem s unutarnje strane, osovinom te svom opremom za podizanje vrata, alu vodilica, alu lamela  i sav potreban materijal.</t>
  </si>
  <si>
    <r>
      <t xml:space="preserve">Pozicija 3 </t>
    </r>
    <r>
      <rPr>
        <sz val="10"/>
        <rFont val="Arial"/>
        <family val="2"/>
        <charset val="238"/>
      </rPr>
      <t>- dobava i ugradnja industrijskih, vanjskih, izoliranih rolo vrata od aluminija, u prizemlju, ukupne</t>
    </r>
    <r>
      <rPr>
        <b/>
        <sz val="10"/>
        <rFont val="Arial"/>
        <family val="2"/>
        <charset val="238"/>
      </rPr>
      <t xml:space="preserve"> dimenzije 310/310 cm, </t>
    </r>
    <r>
      <rPr>
        <sz val="10"/>
        <rFont val="Arial"/>
        <family val="2"/>
        <charset val="238"/>
      </rPr>
      <t>u nosivom AB zidu.</t>
    </r>
  </si>
  <si>
    <t>Način otvaranja rolo vrata - podizna. Otvaranje/zatvaranje vrata na elektromotorni pogon.</t>
  </si>
  <si>
    <t>Lamele rolo vrata izrađene su od aluminija, ispunjene s poliuretanskom pjenom, plastificirane u boji po izboru projektanta -RAL 7016 (antracit siva)</t>
  </si>
  <si>
    <t>RADOVI IZRADE NOVIH OTVORA I ZATVARANJA POSTOJEĆIH OTVORA - POSTOJEĆA GRAĐEVINA</t>
  </si>
  <si>
    <t>Općenito:</t>
  </si>
  <si>
    <t>U svrhu povezivanja postojećeg dijela građevine sa novim dijelom građevine potrebno je:</t>
  </si>
  <si>
    <t>U prizemlju građevine zatvoriti dva postojeća prozora dim. 120x140 cm, te od trećeg postojećeg prozora formirati vrata za povezivanje dijelova građevine - stari/novi dio.</t>
  </si>
  <si>
    <t>Na katu građevine potrebno je izvesti, formirati novi otvor za vrata u postojećem zidu građevine. Dimenzije novog otvora, vrata su  100 x 210 cm.</t>
  </si>
  <si>
    <t>U svim stavkama ovog dijela troškovnika, jediničnim cijenama koje su vezane za uklanjanje i rušenje potrebno je uključiti rušenje, uklanjanje, utovar materijala u kamion i odvoz na gradsku deponiju bez obzira da li je isto navedeno u pojedinoj stavki troškovnika.</t>
  </si>
  <si>
    <t>Prilikom izvedbe radova potrebno se pridržavati svih dimenzija i detalja prema projektnoj dokumentaciji.</t>
  </si>
  <si>
    <t>Prije izvedbe radova potrebno je dostaviti tehnologiju izvedbe radova na odobrenje projektantu i nadzornom inženjeru.</t>
  </si>
  <si>
    <t>Ličilački radovi nakon formiranja novih otvora i zatvaranja postojećih prozora, nakon žbukanja obračunati su unutar cjeline troškovnika - Ličilački radovi.</t>
  </si>
  <si>
    <t>Obračun u kompletu izvedbe kompletne zaštite.</t>
  </si>
  <si>
    <t>Obračun po kompletu demontiranog prozora.</t>
  </si>
  <si>
    <t>Obračun po kompletu po poziciji vrata i prozora.</t>
  </si>
  <si>
    <t>Obračun u kompletu izvedbe srušenog parapeta fasadnog zida.</t>
  </si>
  <si>
    <t>Obračun u kompletu izvedbe srušenog fasadnog zida.</t>
  </si>
  <si>
    <t>Obračun u kompletu izvedbe po zazidanom otvoru.</t>
  </si>
  <si>
    <t>Obračun u kompletu izvedbe po zazidanoj špaleti otvora.</t>
  </si>
  <si>
    <t>Obračun u kompletu izvedbe nadvoja otvora.</t>
  </si>
  <si>
    <t>Obračun u kompletu žbukanje po otvoru.</t>
  </si>
  <si>
    <t>Obračun u kompletu izvedbe po otvoru.</t>
  </si>
  <si>
    <t>Čišćenje kompletnog prostora u zoni obuhvata radova zatvaranja postojećih prozora i formiranja otvora za nova vrata.</t>
  </si>
  <si>
    <t>Obračun u kompletu izvedbe rada.</t>
  </si>
  <si>
    <t>RADOVI IZRADE NOVIH OTVORA I ZATVARANJA POSTOJEĆIH OTVORA - POSTOJEĆA GRAĐEVINA UKUPNO:</t>
  </si>
  <si>
    <r>
      <rPr>
        <b/>
        <sz val="10"/>
        <color theme="1"/>
        <rFont val="Arial"/>
        <family val="2"/>
        <charset val="238"/>
      </rPr>
      <t>Zaštita postojećeg prostora prije izvedbe radova</t>
    </r>
    <r>
      <rPr>
        <sz val="10"/>
        <color theme="1"/>
        <rFont val="Arial"/>
        <family val="2"/>
        <charset val="238"/>
      </rPr>
      <t xml:space="preserve"> demontaže prozora, zatvaranja zazidavanjem postojećih prozora, te probijanja novog otvora za vrata. Potrebno je izvesti zaštitu poda, vertikalnu zaštitu kako prašina ne bi probijala u postojeći prostor koji je u uporabi, izvedba zaštite postojećih zidova. Zaštitu izvesti pvc folijom, geotekstilom, osb pločama, daskama, štaflama i gredicama. Izvedba rada do potpune funkcionalnosti izvedbe zaštite.</t>
    </r>
  </si>
  <si>
    <r>
      <t xml:space="preserve">Demontaža postojeći fasadnih prozora, dimenzija 120x140 cm. </t>
    </r>
    <r>
      <rPr>
        <sz val="10"/>
        <rFont val="Arial"/>
        <family val="2"/>
        <charset val="238"/>
      </rPr>
      <t>Jediničnom cijenom potrebno je obuhvatiti demontažu postojećih prozora, unutarnje i vanjske klupčice, rolete, utovar materijala na kamion i odvoz na gradsku deponiju.</t>
    </r>
  </si>
  <si>
    <r>
      <t xml:space="preserve">Uklanjanje dijela postojeće unutarnje žbuke </t>
    </r>
    <r>
      <rPr>
        <sz val="10"/>
        <rFont val="Arial"/>
        <family val="2"/>
        <charset val="238"/>
      </rPr>
      <t xml:space="preserve">na fasadnom zidu za nova vrata prizemlje i kat, te oko postojećih prozora u prizemlju, uključujući špalete. Pažljivo uklanjanje žbuke kako bi se nakon izrade otvora za nova vrata na katu i rušenja parapeta u prizemlju za nova vrata, te zazidavanja postojećih prozora mogla ugraditi nova unutarnja žbuka i povezati sa postojećom. </t>
    </r>
  </si>
  <si>
    <r>
      <t xml:space="preserve">Rušenje postojećeg parapeta fasadnog zida u prizemlju građevine </t>
    </r>
    <r>
      <rPr>
        <sz val="10"/>
        <rFont val="Arial"/>
        <family val="2"/>
        <charset val="238"/>
      </rPr>
      <t>za formiranje novog otvora za vrata. Postojeći zid izveden od šuplje blok opeke, širina zida 30,0 cm. U jediničnu cijenu uključeno je rušenje parapeta sa žbukom.</t>
    </r>
  </si>
  <si>
    <r>
      <t xml:space="preserve">Rušenje postojećeg fasadnog zida na katu građevine </t>
    </r>
    <r>
      <rPr>
        <sz val="10"/>
        <rFont val="Arial"/>
        <family val="2"/>
        <charset val="238"/>
      </rPr>
      <t>za formiranje novog otvora za vrata. Postojeći zid izveden od šuplje blok opeke, širina zida 30,0 cm. U jediničnu cijenu uključeno je i formiranje otvora i ležaja za ugradnju nadvoja. Jediničnom cijenom potrebno je obuhvatiti podupiranje stropne ploče prije radova rušenja zida. Podupiranje ukloniti nakon ugradnje nadvoja i postizanja čvrstoće nadvoja.</t>
    </r>
  </si>
  <si>
    <r>
      <rPr>
        <b/>
        <sz val="10"/>
        <rFont val="Arial"/>
        <family val="2"/>
        <charset val="238"/>
      </rPr>
      <t>Dobava materijala i zazidavanje otvora postojećih prozora u prizemlju postojeće građevine</t>
    </r>
    <r>
      <rPr>
        <sz val="10"/>
        <rFont val="Arial"/>
        <family val="2"/>
        <charset val="238"/>
      </rPr>
      <t xml:space="preserve">, šupljom blok opekom, širina zida 30,0 cm, dimenzije otvora 120 x 140 cm, u produžmo mortu M5. Potrebno je osigurati vez šuplje blok opeka sa postojećim zidovima. </t>
    </r>
  </si>
  <si>
    <r>
      <rPr>
        <b/>
        <sz val="10"/>
        <rFont val="Arial"/>
        <family val="2"/>
        <charset val="238"/>
      </rPr>
      <t>Dobava materijala i zazidavanje bočnih špaleta otvora u prizemlju (pozicija prozora na kojem je prethodno srušen parapet) za formiranje otvora za nova vrata</t>
    </r>
    <r>
      <rPr>
        <sz val="10"/>
        <rFont val="Arial"/>
        <family val="2"/>
        <charset val="238"/>
      </rPr>
      <t xml:space="preserve">, šupljom blok opekom, širina zida 30,0 cm, u produžmo mortu M5. Potrebno je osigurati vez šuplje blok opeka sa postojećih zidom. </t>
    </r>
  </si>
  <si>
    <r>
      <t>Dobava materijala i ugradnja opečnog nadvoja novog otvora za vrata na katu građevine</t>
    </r>
    <r>
      <rPr>
        <sz val="10"/>
        <rFont val="Arial"/>
        <family val="2"/>
        <charset val="238"/>
      </rPr>
      <t>, u fasadnom zidu širine 30 cm. Dimenzije opečnog nadvoja (broja komada) prilagoditi širini zida i dimenzijama otvora, potrebno osigurati ležaj nadvoja u minimalnoj dužini od 20,0 cm. Izvedba rada do potpune funkcionalnosti izvedbe.</t>
    </r>
  </si>
  <si>
    <r>
      <t xml:space="preserve">Dobava materijala i žbukanje oko novoformiranih otvora za vrata, uključene špalete otvora, te žbukanje zazidanih otvora žbukom prema postojećem. </t>
    </r>
    <r>
      <rPr>
        <sz val="10"/>
        <rFont val="Arial"/>
        <family val="2"/>
        <charset val="238"/>
      </rPr>
      <t>Jediničnom cijenom potrebno je obuhvatiti komplet rad i materijal, te radnu skelu. Potrebno je izvršiti rabiciranje dijela zida i spoja sa postojećom žbukom. Izvedba rada do potpune funkcionalnosti.</t>
    </r>
  </si>
  <si>
    <r>
      <t xml:space="preserve">Dobava materijala izvedba podnih slojeva u širini špalete na spoju novo formiranih otvora za vrata u postojećem fasadnom zidu. </t>
    </r>
    <r>
      <rPr>
        <sz val="10"/>
        <rFont val="Arial"/>
        <family val="2"/>
        <charset val="238"/>
      </rPr>
      <t xml:space="preserve">Slojevi se izvode od zvučne i toplinske izolacije, pe folije, cementnog estriha, te završna obrada poda prema postojećem. Jediničnom cijenom potrebno je obuhvatiti komplet rad i materijal. Izvedba rada do potpune funkcionalnosti. Također jediničnom cijenom potrebno je ubuhvatiti dobavau materijala i izvedbu novog sokla uz novoformirane otvore za varata. Izvedba sokla prema postojećem. </t>
    </r>
    <r>
      <rPr>
        <b/>
        <sz val="10"/>
        <rFont val="Arial"/>
        <family val="2"/>
        <charset val="238"/>
      </rPr>
      <t xml:space="preserve"> </t>
    </r>
  </si>
  <si>
    <r>
      <t xml:space="preserve">Dobava materijala i ugradnja podnog, stropnog i zidnih dilatacijskih limova na spoju otvora fasadnog zida dijela postojeće građevine i fasadnog zida novog dijela građevine. </t>
    </r>
    <r>
      <rPr>
        <sz val="10"/>
        <rFont val="Arial"/>
        <family val="2"/>
        <charset val="238"/>
      </rPr>
      <t>Vrata u prizemlju i na katu građevine.</t>
    </r>
    <r>
      <rPr>
        <b/>
        <sz val="10"/>
        <rFont val="Arial"/>
        <family val="2"/>
        <charset val="238"/>
      </rPr>
      <t xml:space="preserve"> </t>
    </r>
    <r>
      <rPr>
        <sz val="10"/>
        <rFont val="Arial"/>
        <family val="2"/>
        <charset val="238"/>
      </rPr>
      <t>Predviđeni RŠ dilatacijskog lima do 30,0 cm, debljina lima 1,0 mm. Izvedba od aluminiskog plastificiranog lima. Jediničnom cijenom potrebno je obuhvatiti kompletan rad, osnovni i pomoćni, vezni materijal i pribor. Izvedba rada do potpune funkcionalnosti.</t>
    </r>
  </si>
  <si>
    <t>Uklanjanje postojeće asfaltne površine, te utovar i odvoz otpadnog materijala na predviđenu gradsku deponiju.</t>
  </si>
  <si>
    <t>Prilikom obračuna, priznaje se otvor do 2 m2, ako je otvor veći, razlika se odbija.</t>
  </si>
  <si>
    <t>Strojno rezanje postojećeg asfaltnog sloja, prema postojećoj debljini. Procijenjena debljina 11 cm.</t>
  </si>
  <si>
    <t>Obračun po  m2 ugrađenih betonskih travnatih opločnika.</t>
  </si>
  <si>
    <t>Dobava, dovoz i ugradnja betonskih travnih opločnika u okolišu, sa sjeverne strane objekta gdje je predviđen pristup vatrogasnim vozilima. Sve radove izvesti prema uputi proizvođača betonskih travnatih opločnika. U jediničnu cijenu potrebno je uključiti dobavu i ugradnju sloja kamenog agregata granulacije 2-4 mm ili 4-8 mm, u debljini 3-5 cm i izravnati
letvom. Kompletno postavljenu površinu opločnika zasipati (fugirati) suhim pijeskom granulacije 0-1 mm (najbolje kvarcnim pijeskom). Pijesak mora ući u reške, a višak počistiti metlom. Ovaj postupak ponoviti nekoliko puta, jer pijesak mora skroz popuniti predviđene reške (fuge).  Površinu opločnika po potrebi izvaljati ili nabiti vibro-nabijačima koji na radnoj ploči imaju gumenu oblogu.</t>
  </si>
  <si>
    <t xml:space="preserve">Izrada horizontalne signalizacije parkirališta i interne prometnice te dobava i ugradba elemenata vertikalne signalizacije. Horizontalna signalizacija: razdjelne crte bijele boje s retroreflektivnim zrncima za 12 novih parkirališnih mjesta i dijela interne prometnice. </t>
  </si>
  <si>
    <t>Horizontalna signalizacija - obračun za komplet izvedbu.</t>
  </si>
  <si>
    <t>Vertikalna signalizacija - dobava i ugradba znakova. Komplet izvedbe - znak, stup, iskop za temelj stupa i betoniranje temelja stupa. Obračun za komplet izvedbu po znaku.</t>
  </si>
  <si>
    <r>
      <rPr>
        <b/>
        <sz val="10"/>
        <rFont val="Arial"/>
        <family val="2"/>
        <charset val="238"/>
      </rPr>
      <t>Sve zelene površine oko objekta potrebno je hortikulturalno urediti prema zahtjevima Investitora.</t>
    </r>
    <r>
      <rPr>
        <sz val="10"/>
        <rFont val="Arial"/>
        <family val="2"/>
        <charset val="238"/>
      </rPr>
      <t xml:space="preserve"> U cijenu uključiti dobavu te mjestimično nasipavanje i razastiranje kvalitetnog humusnog materijala. U stavci 11 obračunata je ugradnja kvalitetnog humusnog materijala s gradilišne deponije koji je prethodno bio uklonjen, ugradnja u visini od 20 cm.
U cijenu uključiti sijanje trave i sadnja niskog raslinja pogodnih za područje gradnje. 
Prije dobave i ugradnje supstratnog sloja obavezno očistiti sve površine od šute i građevinskog otpada.</t>
    </r>
  </si>
  <si>
    <r>
      <rPr>
        <b/>
        <sz val="10"/>
        <rFont val="Arial"/>
        <family val="2"/>
        <charset val="238"/>
      </rPr>
      <t>Zelene površine na dijelu travnatih kocki potrebno je hortikulturalno urediti prema zahtjevima Investitora.</t>
    </r>
    <r>
      <rPr>
        <sz val="10"/>
        <rFont val="Arial"/>
        <family val="2"/>
        <charset val="238"/>
      </rPr>
      <t xml:space="preserve"> U cijenu uključiti dobavu, nasipavanje i razastiranje kvalitetnog humusnog materijala, unutar betonskih travnih opločnika visine 10 cm.
U cijenu uključiti sijanje trave.
Prije dobave i ugradnje supstratnog sloja obavezno očistiti sve površine od šute i građevinskog otpada.</t>
    </r>
  </si>
  <si>
    <t>Obračun  po  m2 kompletno izvedenog hortikulturalnog uređenja na dijelu  betonskih travnih opločnika.</t>
  </si>
  <si>
    <t xml:space="preserve">Stavka uključuje dobavu materijala, izradu i ugradnju svih potrebnih elemenata, potreban osnovni, dodatni materijal, pomoćni materijal i pribor, pričvršćenja po odabiru projektanta, sve prema shemi. Izvedba rada do potpune funkcionalnosti i estetske gotovosti. </t>
  </si>
  <si>
    <t>Dobava materijala, izrada i montaža unutarnje ograde stubišta od laminiranog stakla.  Ograda se izvodi od dvoslojnog, laminiranog stakla debljine 8 + 8 mm s aluminjskim rukohvatom.</t>
  </si>
  <si>
    <t xml:space="preserve">Ograda je pričvršćena za krakove stubišta i međupodestnu i podestnu ploču sidrenjem ogradnog stakla u aluminijski profil koji se sidri bočno u međupodestnu ploču i krakove stubišta. </t>
  </si>
  <si>
    <t>Sve mjere kontrolirati u naravi prije izrade stklene ograde.</t>
  </si>
  <si>
    <t>Izvođač se obvezuje izraditi radioničku dokumentaciju, s detaljima i izračunima, uključena obrada profila, na temelju projektne dokumentacije, shema i troškovnika, te istu usuglasiti s projektantom prije izvedbe radova. Izvođač radova obvezuje se dostaviti uzorke materijala na ovjeru projektantu prije izvedbe radova.</t>
  </si>
  <si>
    <t>a) s odvozom materijala na gradilišnu deponiju</t>
  </si>
  <si>
    <t>b) s odvozom materijala na gradsku deponiju</t>
  </si>
  <si>
    <t>Stavka  uključuje  iskop  zemljanog materijala, te utovar  i  odvoz materijala na gradsku deponiju. Iskop na kotu dna nasipavanja drobljenog kamenog materijala ispod podne ploče građevine.</t>
  </si>
  <si>
    <r>
      <rPr>
        <b/>
        <sz val="10"/>
        <rFont val="Arial"/>
        <family val="2"/>
        <charset val="238"/>
      </rPr>
      <t xml:space="preserve">Planiranje dna iskopa temeljnog tla ispod trakastih temelja i podne ploče građevine </t>
    </r>
    <r>
      <rPr>
        <sz val="10"/>
        <rFont val="Arial"/>
        <family val="2"/>
        <charset val="238"/>
      </rPr>
      <t xml:space="preserve">na  horizontalu s točnošću  +-2  cm, zajedno s mehaničkim zbijanjem te utovarom viška materijala  u  ručna  kolica i prijevoz na gradsku deponiju i dosipavanjem manjka materijala, materijalom iz iskopa . </t>
    </r>
  </si>
  <si>
    <r>
      <rPr>
        <b/>
        <sz val="10"/>
        <rFont val="Arial"/>
        <family val="2"/>
        <charset val="238"/>
      </rPr>
      <t xml:space="preserve">Planiranje temeljnog tla ispod novog dijela prometnice oko objekta, ispod novoplaniranog parkirališta, ispod požarnog puta (travnate kocke) </t>
    </r>
    <r>
      <rPr>
        <sz val="10"/>
        <rFont val="Arial"/>
        <family val="2"/>
        <charset val="238"/>
      </rPr>
      <t>s padom cca 1%, zajedno s mehaničkim zbijanjem te utovarom viška materijala  u  ručna  kolica i prijevoz na gradsku deponiju i dosipavanjem manjka materijala, materijalom iz iskopa. Tlo se zbija pri optimalnoj vlažnosti, ako je moguće odmah poslije iskopa. Za vrijeme radova mora biti osigurana odvodnja temeljnog tla.
Prije zbijanja treba izravnati površinu tla ručnim i strojnim načinom. Zbijanje se obavlja odgovarajućim sredstvima za zbijanje. Potrebna stišljivost temeljnog tla prema statičkom proračunu i projektnoj dokumentaciji.</t>
    </r>
  </si>
  <si>
    <r>
      <rPr>
        <b/>
        <sz val="10"/>
        <rFont val="Arial"/>
        <family val="2"/>
        <charset val="238"/>
      </rPr>
      <t>Dorada postojećeg nosivog sloja od prirodnog kamenog materijala u dijelu interne prometnice gdje je prethodno uklonjen asfalt</t>
    </r>
    <r>
      <rPr>
        <sz val="10"/>
        <rFont val="Arial"/>
        <family val="2"/>
        <charset val="238"/>
      </rPr>
      <t xml:space="preserve">. U cijenu je uključena dobava drobljenog kamenog materijala, utovar, prijevoz, i ugradnja (strojno razastiranje, planiranje i zbijanje do traženog modula stišljivosti od Ms≥100 MN/m2). Procijenjuje se rad u gornjoj visini nasipa od 10 cm. Potrebno je predmetnom stavkom obuhvatiti prilagodbu nagiba novo projektiranom stanju Obračun je po m2 obrađene površine. Izvedba i kontrola kakvoće  prema OTU 5-01. </t>
    </r>
  </si>
  <si>
    <t>Zatrpavanje građevine, elemenata okoliša i zelene površine humusnim materijalom iz iskopa. Jediničnom cijenom potrebno je obuhvatiti utovar materijala s gradilišne deponije, transport do mjesta ugradnje, ugradnja uz zbijanje do potrebne zbijenosti, strojni i ručni rad do potpune gotovosti.</t>
  </si>
  <si>
    <t>a) Iskop zemlje C kategorije s odvozom na gradsku deponiju</t>
  </si>
  <si>
    <t>Svi upotrebljeni i ugrađeni materijali moraju odgovarati odredbama važećeg Zakona o građevnim proizvodima i odredbama važećeg Tehničkog propisa o građevnim proizvodima, te svim ostalim važećim zakonima, propisima i Hrvatskim normama.</t>
  </si>
  <si>
    <t>Dobava materijala i montaža ograde gradilišta. Osiguranje granica gradilišta prema okolini montažom zaštitne ograde, sukladno važećoj regulativi iz područja zaštite na radu. Ograda se postavlja unutar građevinske čestice koja je ograđena po rubovima čestice zidovima. Ograda se postavlja kako bi se omeđila zona gradilišta. Obračun po m1 montirane ograde gradilišta.</t>
  </si>
  <si>
    <t>Izrada nanosne skele za budući objekt, razmjeravanje i kontrola mjera na terenu, određivanje točnih visina. Stavka predviđa i druge radove koje je potrebno izvršiti u cilju kompletne pripreme gradilišta, na budućem objektu. U cijenu uključiti i trošak izrade Plana izvođenja radova. Jediničnom cijenom potrebno je obuhvatiti geodetsko preuzimanje točaka iskolčenja građevine i visinskog repera odnosno nulte točke građevine od ovlaštenog geodete Investitora, prenošenje točaka na nanosnu skelu, određivanje točnih visina kao i svi drugi radovi koje je potrebno izvršiti u vidu razmjeravanja prije početka radova, praćenja i izvedbe radova građevine i interne prometnice sa okolišem. U jediničnu cijenu potrebno je uključiti izradu geodetske snimke za izvedeni rad. Obračun u paušalu.</t>
  </si>
  <si>
    <t>Izrada sondažnih jama, strojno i ručno, kako bi se utvrdili uvjeti u tlu, kvaliteta tla na koti budućih temeljnih traka, zatim u dijelu buduće interne prometnice, te kako bi se utvrdila dubina potojeće temeljne trake i sloj materijala ispod postojeće temeljne trake. Točne pozicije sondažnih jama potrebno je utvditi u dogovoru sa projektantom i nadzornim inženjerom. Obračun u kompletu po sondažnoj jami.</t>
  </si>
  <si>
    <t>Modul zbijenosti nosive podloge ispod temelja kao i unutar temelja objekta izvesti prema uputi geomehaničara i statičara a pripremljeno tlo prije betoniranja ovjeriti od strane geomehaničara što se ne naplaćuje posebno.</t>
  </si>
  <si>
    <t>Sve geodetske kontrole, mjerenja potrebna za izvedbu zenljanih radova uključiti u jedinične cijene zemljanih radova, isto se neće dodatno naplaćivati, osim stavki navedenih u troškovniku.</t>
  </si>
  <si>
    <t>Izvođač radova obvezuje se izvršiti geodetsku snimku izvedenog iskopa, kao i geodetsku snimku nultog stanja terena prije izvedbe radova iskopa, a sve kao podlogu za obračun zemljanih radova.</t>
  </si>
  <si>
    <t>Ispitivanje modula stišljivosti podloge ili nasipa neće se posebno naplačivati.</t>
  </si>
  <si>
    <t>Obračun količina radova iskopa, odvoza iskopanog materijala i nasipavanja materijala vršiti u sraslom stanju materijala.</t>
  </si>
  <si>
    <t>Izvoditelj radova dužan je prije svakog izlaska mehanizacije s gradilišta na gradske prometnice pregledati i očistiti kotače i donji postroj vozila od zemlje i blata. Svi troškovi pranja vozila i održavanja prometnica, kao i eventulni troškovi nastali zbog neprovođenja ovih mjera obveza su izvoditelja.</t>
  </si>
  <si>
    <t>Nasipavanje unutar i oko objekta, te u dijelu interne prometnice i okoliša izvesti sa zbijanjem materijala do projektom tražene zbijenosti, nasipavanje i zbijanje izvoditi u slojevima sukladno važećim normama i pravilima struke.</t>
  </si>
  <si>
    <t>Prilikom iskopa i nakon izvršenog iskopa, a prije početka ostalih radova, radova koji slijede nakon zemljanih radova u tehnološkom procesu (betonski radovi, tesarski radovi, radovi temeljenja građevine i sl.), Izvođač se obvezuje pozvati geomehaničara radi pregleda građevinske jame kako bi geomehaničar izvršio uvid u kvalitetu tla i odobrio nastavak izvođenja ostalih radova (betonski radovi, tesarski radovi, kolnička konstrukcija i sl). Trošak geomehaničara snosi Izvođač.</t>
  </si>
  <si>
    <t>Prisustvo ovlaštenog geomehaničara tijekom izrade sondažnih jama i zemljanih radova. Izrada geomehaničkog elaborata, pregled temeljnog tla, utvrđivanje sastava temeljnog tla, utvrđivanje modula stišljivosti temeljnog tla, te svih ostalih geomehaničkih parametara kako bi se utvrdile i potvrdile projektom predviđeni parametari tla u svrhu temeljenja novog dijela građevine i izrade slojeva kolničke konstrukcije interne prometnice sa parkinzima i kolničke konstrukcije pristupa vatrogasnog vozila.</t>
  </si>
  <si>
    <t>Pri izvedbe zemljanih radova potrebno je pridržavati se u potpunosti svih važećih Zakona, Pravilnika, normi u RH koji uređuju područje izvedbe zemljanih radova po ovom troškovniku.</t>
  </si>
  <si>
    <t xml:space="preserve">Pri izvedbe zemljanih radova potrebno je pridržavati se u potpunosti svih važećih Zakona, Pravilnika u RH u pogledu zaštite na radu, koji uređuju područje izvedbe zemljanih radova po ovom troškovniku. </t>
  </si>
  <si>
    <t>Način i rješenje zamjene tla ispod temeljnih traka građevine kao i zamjene tla u dijelu interne prometnice potrebno je utvrditi na osnovi geomehaničkog elaborata uz suglasnot projektanta.</t>
  </si>
  <si>
    <t>U troškovniku su procjenjene količine zemljanih radova. Iste je potrebno utvrditi tokom gradnje geodetskim snimkama i na osnovi utvrđivanja i potvrđivanja kota temeljenja, nosivosti temeljnog tla zapotrebe  temeljenja građevine i izvedbu kolničke konstrukcije, a sve na osnovi geomehaničkog elaborata.</t>
  </si>
  <si>
    <t>iskop za podbetoniravanje</t>
  </si>
  <si>
    <t xml:space="preserve">Ukoliko je u ugovoreni termin izvršenja radova uključen i zimski, odnosno ljetni period, to se neće izvođaču priznati nikakve naknade za rad pri niskoj, odnosno visokoj temperaturi ako su iste temperature normalne za podneblje gdje se gradi građevina, te zaštita konstrukcija od smrzavanja, vrućine i atmosferskih nepogoda, a sve to mora biti uključeno u jediničnu cijenu pojedinog rada. </t>
  </si>
  <si>
    <t>Iskop se obavlja strojno, a ručno tamo gdje strojevi ne mogu obaviti na odgovarajući način. Stavka uključuje skidanje humusa s deponiranjem kvalitetnog humusa na gradilišnu deponiju za ponovnu ugradnju te s odvozom nekvalitetnog humusa na gradsku deponiju. Obračun po  m3 iskopanog materijala u sraslom stanju.</t>
  </si>
  <si>
    <t>Stavka  uključuje  iskop  zemljanog materijala, te utovar  i  odvoz materijala na gradsku deponiju. Iskop na kotu temeljnog tla za nasipavanja drobljenog kamenog materijala ispod podne ploče građevine i iskop na kotu dna nulte ploče građevine - dio na kojem se nalazio asfalt.</t>
  </si>
  <si>
    <t xml:space="preserve">Stavka  uključuje  pravilan i precizan vertikalni iskop  za trakaste temelje objekta, te utovar i odvoz materijala na gradsku deponiju. </t>
  </si>
  <si>
    <r>
      <t xml:space="preserve">Dobava i postavljanje geotekstila ispod temeljnih traka na sraslo tlo. </t>
    </r>
    <r>
      <rPr>
        <sz val="10"/>
        <rFont val="Arial"/>
        <family val="2"/>
        <charset val="238"/>
      </rPr>
      <t>Navedeni rad izvesti uz suglasnot geomehaničara i projektanta.</t>
    </r>
  </si>
  <si>
    <r>
      <rPr>
        <b/>
        <sz val="10"/>
        <rFont val="Arial"/>
        <family val="2"/>
        <charset val="238"/>
      </rPr>
      <t>Dobava,  nasipavanje,  razastiranje  i nabijanje drobljenog kamenog materijala ispod temeljnih traka - zamjena tla, podne ploče objekta i zatrpavanje drobljenim kamenim materijalom oko temeljnih traka, granulacije 0/32 mm.</t>
    </r>
    <r>
      <rPr>
        <sz val="10"/>
        <rFont val="Arial"/>
        <family val="2"/>
        <charset val="238"/>
      </rPr>
      <t xml:space="preserve"> Debljina nasipavanja ispod temeljnih traka procjenjuje se na 40 cm. Debljina nasipavanja ispod podne ploče objekta do 30 cm, s točnošću +/- 2 cm. Nakon razastiranja, planiranja i profiliranja vrši se zbijanje. Potrebna stišljivost ugrađenog materijala prema statičkom proračunu, geomehaničkom elaboratu i projektnoj dokumentaciji.</t>
    </r>
  </si>
  <si>
    <r>
      <t>Izvedba trakastih temelja,  betonom</t>
    </r>
    <r>
      <rPr>
        <sz val="10"/>
        <rFont val="Arial"/>
        <family val="2"/>
        <charset val="238"/>
      </rPr>
      <t xml:space="preserve"> </t>
    </r>
    <r>
      <rPr>
        <b/>
        <sz val="10"/>
        <rFont val="Arial"/>
        <family val="2"/>
        <charset val="238"/>
      </rPr>
      <t xml:space="preserve">klase C30/37 i razreda izloženosti XC2. </t>
    </r>
    <r>
      <rPr>
        <sz val="10"/>
        <rFont val="Arial"/>
        <family val="2"/>
        <charset val="238"/>
      </rPr>
      <t>Pridržavati se kota i dimenzija prema projektu. Gornju površinu betona izvesti ravno. Posebnu pažnju posvetiti, kako prekidima, tako i nastavku betoniranja, gdje se od izvođača radova traži maksimalna kvaliteta izvedbe. Armiranje izvesti prema statičkom proračunu. Prije betoniranja ugraditi nastavke, odnosno sidrenu armaturu za arm.-bet. zidove i sl. Prije betoniranja potrebno je postaviti kutije za sve instalacione prodore. Uključen rad, materijal, oplata, vibriranje te sve potrebno za potpuno dovršenje rada. Obračun po m3 ugrađenog betona i m2 postavljene oplate. Temeljne trake izvesti u obostranoj oplati.</t>
    </r>
  </si>
  <si>
    <r>
      <t>Izvedba AB zida uz postojeći objekt (stubište) C30/37 - XC1 , debljine 25 cm.</t>
    </r>
    <r>
      <rPr>
        <sz val="10"/>
        <rFont val="Arial"/>
        <family val="2"/>
        <charset val="238"/>
      </rPr>
      <t xml:space="preserve"> Betonira se strojno, betonom prema statičkom proračunu, u glatkoj jednostranoj oplati. Prije betoniranja ugraditi nastavke, odnosno sidrenu armaturu za zidove, stupove i ostale konstrukcije. Izvoditi prema detaljnim nacrtima i planovima oplate, a armirati prema statičkom proračunu i uputama konstruktera. Prije betoniranja potrebno je postaviti kutije za sve instalacione prodore. Naknadna probijanja se neće obračunati. U cijenu uključiti beton i oplatu, jednostrana oplata. Nosiva armatura iskazana u posebnoj stavci. Sve komplet u cijeni po m3  ugrađenog betona i m2 oplate.  </t>
    </r>
  </si>
  <si>
    <t>Izrada betona za pad, zaglađenog i pripremljenog za izradu hidroizolacije.</t>
  </si>
  <si>
    <t>Obračun po m2 izvedenog betona za pad.</t>
  </si>
  <si>
    <r>
      <t xml:space="preserve">Izvedba podne AB ploče pristupne terase debljine 15 cm betonom C 30/37  s pripadajućim temeljima b/h = 30/30 cm.
</t>
    </r>
    <r>
      <rPr>
        <sz val="10"/>
        <rFont val="Arial"/>
        <family val="2"/>
        <charset val="238"/>
      </rPr>
      <t>Gornju površinu betona izvesti u blagom poprečnom padu prema odvodnji, ploča zaglađena, pripremljena za postavu cementnog premaza ili asfalta. Uključen rad, materijal, potrebna bočna oplata, vibriranje te sve potrebno za potpuno dovršenje rada. Obračun po m3 ugrađenog betona.</t>
    </r>
  </si>
  <si>
    <r>
      <t xml:space="preserve">Izvedba podbetoniravanja postojeće temeljne trake postojeće građevine u dijelu izvedbe temeljne trake novog dijela građevine. Podbetoniravanje izvesti betonom klase C 25/30. </t>
    </r>
    <r>
      <rPr>
        <sz val="10"/>
        <rFont val="Arial"/>
        <family val="2"/>
        <charset val="238"/>
      </rPr>
      <t xml:space="preserve">Eventualnoj izvedbi navedenog rada prethodi izrada geomehaničkog elaborata i rješenje projektanta za podbetoniravanje postojeće temeljne trake ako se isto pokaže kao potrebno. Kampadno podbetoniravanje izvoditi do dubine zamjena tla nove temeljne trake, procjenjeno u dubini od 40-50 cm ispod kote dna ab temeljne trake novog dijela građevine. </t>
    </r>
    <r>
      <rPr>
        <b/>
        <sz val="10"/>
        <rFont val="Arial"/>
        <family val="2"/>
        <charset val="238"/>
      </rPr>
      <t xml:space="preserve"> 
</t>
    </r>
    <r>
      <rPr>
        <sz val="10"/>
        <rFont val="Arial"/>
        <family val="2"/>
        <charset val="238"/>
      </rPr>
      <t>Obračun po m3 ugrađenog betona.</t>
    </r>
  </si>
  <si>
    <t>oplata temelja - jednostrana</t>
  </si>
  <si>
    <r>
      <rPr>
        <b/>
        <sz val="10"/>
        <rFont val="Arial"/>
        <family val="2"/>
      </rPr>
      <t>Nabava, izrada i ugradba opšava krovnog parapeta.</t>
    </r>
    <r>
      <rPr>
        <sz val="10"/>
        <rFont val="Arial"/>
        <family val="2"/>
      </rPr>
      <t xml:space="preserve"> Opšav od bojanog, pocinčanog  lima 0,7 mm, r.š. do 80 cm za parapet novog dijela građevine, r.š. 120,0 cm za parapet novog i postojećeg dijela građevine - dilatacijski krovni parapetni lim, prema detaljima iz projekta primjenom standardnih limarskih elemenata, u RAL-u po izboru projektanta. U cijenu stavke uključen sav ostali pričvrsni i brtveni materijal za završetak stavke. U jediničnu cijenu stavke potrebno je uključiti dobavu i postavu OSB ploče debljine 18 mm. Ispod OSB ploče postavlja se XPS debljine 5 cm što je obračunato u zasebnoj stavci.</t>
    </r>
  </si>
  <si>
    <t>dilatacijski krovni parapetni lim - rš 120,0 cm</t>
  </si>
  <si>
    <t>krovni parapetni lim - rš 80,0 cm</t>
  </si>
  <si>
    <t>Dobava materijala, izrada i montaža vertikalnog dilatacijskog lima na pročelju građevine, spoj s postojećim objektom. Dilatacijski lim izvesti od aluminijskog lima u boji prema odabiru projektanta, debljine lima 0,7 mm, RŠ do 20 cm. Uključivo lim, spajanja, učvršćenja i trajnoelastični kit do potpune funkcionalnosti dilatacijskog lima.</t>
  </si>
  <si>
    <t>Strop od GK vlagootpornih ploča</t>
  </si>
  <si>
    <t>Dobava i ugradnja betonskih travnih opločnika, dimenzija 40 x 60 x 10 cm.</t>
  </si>
  <si>
    <t>Dobava i ugradnja betonskih rubnjaka dimenzije prema postojećim, predviđeno 8/20/50.</t>
  </si>
  <si>
    <r>
      <t>I</t>
    </r>
    <r>
      <rPr>
        <b/>
        <sz val="10"/>
        <rFont val="Arial"/>
        <family val="2"/>
        <charset val="238"/>
      </rPr>
      <t>zrada nosivog sloja (Ms≥100 MN/m2) od prirodnog kamenog materijala</t>
    </r>
    <r>
      <rPr>
        <sz val="10"/>
        <rFont val="Arial"/>
        <family val="2"/>
        <charset val="238"/>
      </rPr>
      <t xml:space="preserve">, najvećeg zrna 63 mm , debljine 65 cm.  U cijenu je uključena dobava materijala, utovar, prijevoz, i ugradnja (strojno razastiranje, planiranje i zbijanje do traženog modula stišljivosti ili stupnja zbijenosti) na uređenu i preuzetu podlogu. Obračun je po m3 ugrađenog materijala u zbijenom stanju.Izvedba i kontrola kakvoće  prema OTU 5-01. </t>
    </r>
  </si>
  <si>
    <t>Dobava materijala i izvedba gipskartonskog spuštenog stropa iz standardnih ploča podgled 12,5 mm. Ovjes gipskartonskih ploča na dvostrukoj križnoj konstrukciji izvedenoj od CD profila. Podgled bez vidljivih spojeva i s pokrivenom potkonstrukcijom, sastavljena iz pocinčanih čeličnih profila. Ovjes stropne konstrukcije vrši se pomoću izbaždarenih i pocinčanih ovjesnika. Visina postave prema projektu. Postava prema uputama proizvođača. Sve radove izvesti prema uputama proizvođača sustava.</t>
  </si>
  <si>
    <r>
      <t>beton C30/37 (m</t>
    </r>
    <r>
      <rPr>
        <vertAlign val="superscript"/>
        <sz val="10"/>
        <rFont val="Arial"/>
        <family val="2"/>
        <charset val="238"/>
      </rPr>
      <t>3</t>
    </r>
    <r>
      <rPr>
        <sz val="10"/>
        <rFont val="Arial"/>
        <family val="2"/>
        <charset val="238"/>
      </rPr>
      <t>)</t>
    </r>
  </si>
  <si>
    <r>
      <t>armatura B500B (kg/m</t>
    </r>
    <r>
      <rPr>
        <vertAlign val="superscript"/>
        <sz val="10"/>
        <rFont val="Arial"/>
        <family val="2"/>
        <charset val="238"/>
      </rPr>
      <t>3</t>
    </r>
    <r>
      <rPr>
        <sz val="10"/>
        <rFont val="Arial"/>
        <family val="2"/>
        <charset val="238"/>
      </rPr>
      <t>)</t>
    </r>
  </si>
  <si>
    <t>kablovi za prednapinjanje (kg)</t>
  </si>
  <si>
    <t>Polimerbitumenske hidroizolacijske trake za zavarivanje u jednom sloju, punoplošno lijepljene na hladni bitumenski prednamaz, debljine d = 0,5 cm.</t>
  </si>
  <si>
    <t>d) Dobava materijala i ugradnja XPS-a debljine 10,0 cm na parapetne zidiće neprohodnog ravnog krova - atika krova. U zonama prekidne udaljenosti, na granicama požarnih odjeljaka i sl, izvesti pločama mineralne vune - reakcija na požar A1/A2 - s1, d0 - sve prema uputama proizvođača ploča i u skladu s projektom i elaboratom zaštite od požara. Obračun po m2 ugrađenog XPS-a.</t>
  </si>
  <si>
    <t>Industrijska ulica 3, 10 431, Novaki, 10431 Sveta Nedjelja</t>
  </si>
  <si>
    <t>Zagreb, rujan 2021.</t>
  </si>
  <si>
    <t>1.1</t>
  </si>
  <si>
    <t>2.1</t>
  </si>
  <si>
    <t>3.1</t>
  </si>
  <si>
    <t>4.1</t>
  </si>
  <si>
    <t>1.2</t>
  </si>
  <si>
    <t>1.3</t>
  </si>
  <si>
    <t>1.4</t>
  </si>
  <si>
    <t>2.2</t>
  </si>
  <si>
    <t>2.3</t>
  </si>
  <si>
    <t>2.4</t>
  </si>
  <si>
    <t>2.5</t>
  </si>
  <si>
    <t>2.6</t>
  </si>
  <si>
    <t>3.2</t>
  </si>
  <si>
    <t>3.3</t>
  </si>
  <si>
    <t>3.4</t>
  </si>
  <si>
    <t>3.5</t>
  </si>
  <si>
    <t>3.6</t>
  </si>
  <si>
    <t>3.7</t>
  </si>
  <si>
    <t>3.8</t>
  </si>
  <si>
    <t>3.9</t>
  </si>
  <si>
    <t>3.10</t>
  </si>
  <si>
    <t>3.11</t>
  </si>
  <si>
    <t>3.12</t>
  </si>
  <si>
    <t>3.13</t>
  </si>
  <si>
    <t>3.14</t>
  </si>
  <si>
    <t>5.1</t>
  </si>
  <si>
    <t>6.1</t>
  </si>
  <si>
    <t>7.1</t>
  </si>
  <si>
    <t>7.2</t>
  </si>
  <si>
    <t>7.3</t>
  </si>
  <si>
    <t>7.4</t>
  </si>
  <si>
    <t>7.5</t>
  </si>
  <si>
    <t>7.6</t>
  </si>
  <si>
    <t>7.7.</t>
  </si>
  <si>
    <t>7.8</t>
  </si>
  <si>
    <t>8.1</t>
  </si>
  <si>
    <t>8.2</t>
  </si>
  <si>
    <t>8.3</t>
  </si>
  <si>
    <t>8.4</t>
  </si>
  <si>
    <t>8.5</t>
  </si>
  <si>
    <t>8.6</t>
  </si>
  <si>
    <t>8.7</t>
  </si>
  <si>
    <t>8.8</t>
  </si>
  <si>
    <t>8.9</t>
  </si>
  <si>
    <t>8.10</t>
  </si>
  <si>
    <t>8.11</t>
  </si>
  <si>
    <t>8.12</t>
  </si>
  <si>
    <t>9.1</t>
  </si>
  <si>
    <t>9.2</t>
  </si>
  <si>
    <t>9.3</t>
  </si>
  <si>
    <t>9.4</t>
  </si>
  <si>
    <t>9.5</t>
  </si>
  <si>
    <t>9.6</t>
  </si>
  <si>
    <t>10.1</t>
  </si>
  <si>
    <t>10.2</t>
  </si>
  <si>
    <t>10.3</t>
  </si>
  <si>
    <t>10.4</t>
  </si>
  <si>
    <t>10.5</t>
  </si>
  <si>
    <t>11.1</t>
  </si>
  <si>
    <t>11.2</t>
  </si>
  <si>
    <t>11.3</t>
  </si>
  <si>
    <t>11.4</t>
  </si>
  <si>
    <t>11.5</t>
  </si>
  <si>
    <t>11.6</t>
  </si>
  <si>
    <t>11.7</t>
  </si>
  <si>
    <t>11.8</t>
  </si>
  <si>
    <t>11.9</t>
  </si>
  <si>
    <t>11.10</t>
  </si>
  <si>
    <t>12.1</t>
  </si>
  <si>
    <t>13.1</t>
  </si>
  <si>
    <t>13.2</t>
  </si>
  <si>
    <t>14.1</t>
  </si>
  <si>
    <t>14.2</t>
  </si>
  <si>
    <t>14.3</t>
  </si>
  <si>
    <t>14.4</t>
  </si>
  <si>
    <t>15.1</t>
  </si>
  <si>
    <t>15.2</t>
  </si>
  <si>
    <t>15.3</t>
  </si>
  <si>
    <t>16.1</t>
  </si>
  <si>
    <t>16.2</t>
  </si>
  <si>
    <t>17.1</t>
  </si>
  <si>
    <t>17.2</t>
  </si>
  <si>
    <t>17.3</t>
  </si>
  <si>
    <t>17.4</t>
  </si>
  <si>
    <t>17.5</t>
  </si>
  <si>
    <t>17.6</t>
  </si>
  <si>
    <t>17.7</t>
  </si>
  <si>
    <t>17.8</t>
  </si>
  <si>
    <t>17.9</t>
  </si>
  <si>
    <t>17.10</t>
  </si>
  <si>
    <t>18.1</t>
  </si>
  <si>
    <t>19.1</t>
  </si>
  <si>
    <t>19.2</t>
  </si>
  <si>
    <t>19.3</t>
  </si>
  <si>
    <t>20.1</t>
  </si>
  <si>
    <t>21.1</t>
  </si>
  <si>
    <t>21.2</t>
  </si>
  <si>
    <t>21.3</t>
  </si>
  <si>
    <t>21.4</t>
  </si>
  <si>
    <t>21.5</t>
  </si>
  <si>
    <t>21.6</t>
  </si>
  <si>
    <t>21.7</t>
  </si>
  <si>
    <t>21.8</t>
  </si>
  <si>
    <t>22.1</t>
  </si>
  <si>
    <t>22.2</t>
  </si>
  <si>
    <t>22.3</t>
  </si>
  <si>
    <t>22.4</t>
  </si>
  <si>
    <t>22.5</t>
  </si>
  <si>
    <t>22.6</t>
  </si>
  <si>
    <t>22.7</t>
  </si>
  <si>
    <t>22.8</t>
  </si>
  <si>
    <t>22.9</t>
  </si>
  <si>
    <t>22.10</t>
  </si>
  <si>
    <t>22.11</t>
  </si>
  <si>
    <t>22.12</t>
  </si>
  <si>
    <t>22.13</t>
  </si>
  <si>
    <t>22.14</t>
  </si>
  <si>
    <t>22.15</t>
  </si>
  <si>
    <t>22.16</t>
  </si>
  <si>
    <r>
      <t xml:space="preserve">a) </t>
    </r>
    <r>
      <rPr>
        <b/>
        <u/>
        <sz val="10"/>
        <rFont val="Arial"/>
        <family val="2"/>
      </rPr>
      <t>Materijal</t>
    </r>
  </si>
  <si>
    <r>
      <t xml:space="preserve">b) </t>
    </r>
    <r>
      <rPr>
        <b/>
        <u/>
        <sz val="10"/>
        <rFont val="Arial"/>
        <family val="2"/>
      </rPr>
      <t>Rad</t>
    </r>
  </si>
  <si>
    <r>
      <t xml:space="preserve">c) </t>
    </r>
    <r>
      <rPr>
        <b/>
        <u/>
        <sz val="10"/>
        <rFont val="Arial"/>
        <family val="2"/>
      </rPr>
      <t>Izmjere</t>
    </r>
  </si>
  <si>
    <r>
      <t xml:space="preserve">d) </t>
    </r>
    <r>
      <rPr>
        <b/>
        <u/>
        <sz val="10"/>
        <rFont val="Arial"/>
        <family val="2"/>
      </rPr>
      <t>Zimski i ljetni rad</t>
    </r>
  </si>
  <si>
    <r>
      <t xml:space="preserve">e) </t>
    </r>
    <r>
      <rPr>
        <b/>
        <u/>
        <sz val="10"/>
        <rFont val="Arial"/>
        <family val="2"/>
      </rPr>
      <t>Cijene</t>
    </r>
  </si>
  <si>
    <r>
      <t xml:space="preserve">f) </t>
    </r>
    <r>
      <rPr>
        <b/>
        <u/>
        <sz val="10"/>
        <rFont val="Arial"/>
        <family val="2"/>
      </rPr>
      <t>Skele i pomoćne konstrukcije</t>
    </r>
  </si>
  <si>
    <r>
      <t xml:space="preserve">g) </t>
    </r>
    <r>
      <rPr>
        <b/>
        <u/>
        <sz val="10"/>
        <rFont val="Arial"/>
        <family val="2"/>
      </rPr>
      <t>Ponude</t>
    </r>
  </si>
  <si>
    <r>
      <t xml:space="preserve">h) </t>
    </r>
    <r>
      <rPr>
        <b/>
        <u/>
        <sz val="10"/>
        <rFont val="Arial"/>
        <family val="2"/>
      </rPr>
      <t>Ostalo</t>
    </r>
  </si>
  <si>
    <r>
      <t>Dobava materijala i izrada obojanog epoksidnog podnog premaza. Epoksidni premaz izvodi se u dva sloja, nominalne debljine 2,0 do 3,0 mm.</t>
    </r>
    <r>
      <rPr>
        <sz val="10"/>
        <color rgb="FFFF0000"/>
        <rFont val="Arial"/>
        <family val="2"/>
        <charset val="238"/>
      </rPr>
      <t xml:space="preserve"> </t>
    </r>
    <r>
      <rPr>
        <sz val="10"/>
        <rFont val="Arial"/>
        <family val="2"/>
      </rPr>
      <t>Pod izrađen od epoksidnog premaza treba zadovoljiti sljedeće karakteristike: dobra otpornost na abraziju i opterećenje, dobra otpornost na udarce, dobra kemijska otpornost.</t>
    </r>
  </si>
  <si>
    <t>Toplinska izolacija se izvodi na vanjskim fasadnim zidovima, na koje se lijepi toplinska izolacija od fasadnih ploča. Nakon toga se sidri mehanički na vertikalne zidove. Pričvrsnice i količina pričvrsnica prema uputama proizvođača sustava. U podnožju zidova potrebno postaviti ekstrudirani polistiren 14 cm debljine - obračunato u zasebnoj stavci. Sve radove treba izvesti prema uputama proizvođača, koristeći materijale, alate i način izvođenja po tehnologiji proizvođača fasade, a u svemu prema HUPFAS smjernicama. Bez obzira na oblik i veličinu plohe u cijenu uključiti dobavu i postavu profila na uglove i bridove objekta, otvore, podnožje, dilatacijske profile, spoj na bravariju i sl. 
Obračun po m2 izvedene toplinske izolacije.</t>
  </si>
  <si>
    <t>Toplinska izolacija se izvodi na vanjskim fasadnim zidovima, na koje se lijepi toplinska izolacija od fasadnih ploča. Način pričvršćenja prema uputama proizvođača sustava. Sve radove treba izvesti prema uputama proizvođača, koristeći materijale, alate i način izvođenja po tehnologiji proizvođača fasade, a u svemu prema HUPFAS smjernicama. Bez obzira na oblik i veličinu plohe u cijenu uključiti dobavu i postavu profila na uglove i bridove objekta, otvore, podnožje i sl. 
Obračun po m2 izvedene toplinske izolacije.</t>
  </si>
  <si>
    <t>Toplinska izolacija se izvodi na dilatacijskom zidu, lijepljenjem toplinskih izolacijskih fasadnih ploča. Način pričvršćenja prema uputama proizvođača sustava. Sve radove treba izvesti prema uputama proizvođača, koristeći materijale, alate i način izvođenja po tehnologiji proizvođača fasade, a u svemu prema HUPFAS smjernicama. Bez obzira na oblik i veličinu plohe u cijenu uključiti dobavu i postavu profila na uglove i bridove objekta, otvore, podnožje i sl. 
Obračun po m2 izvedene toplinske izolacije.</t>
  </si>
  <si>
    <t>Toplinska izolacija se izvodi na vanjskim fasadnim zidovima, na koje se lijepi toplinska izolacija od fasadnih ploča. Nakon toga se sidri mehanički na vertikalne zidove. Pričvrsnice i količina pričvrsnica prema uputama proizvođača sustava. U podnožju zidova potrebno postaviti ekstrudirani polistiren 12 cm debljine - obračunato u zasebnoj stavci. Sve radove treba izvesti prema uputama proizvođača, koristeći materijale, alate i način izvođenja po tehnologiji proizvođača fasade, a u svemu prema HUPFAS smjernicama. Bez obzira na oblik i veličinu plohe u cijenu uključiti dobavu i postavu profila na uglove i bridove objekta, otvore, podnožje, dilatacijske profile, spoj na bravariju i sl. 
Obračun po m2 izvedene toplinske izolacije.</t>
  </si>
  <si>
    <t>Proizvođač-tip ili artikl proizvoda u pojedinim stavkama navedeni su samo kao preporuka za takvu ili višu kvalitetu.</t>
  </si>
  <si>
    <r>
      <rPr>
        <b/>
        <sz val="10"/>
        <rFont val="Arial"/>
        <family val="2"/>
      </rPr>
      <t>Dobava, postavljanje i napinjanje kabela</t>
    </r>
    <r>
      <rPr>
        <sz val="10"/>
        <rFont val="Arial"/>
        <family val="2"/>
      </rPr>
      <t xml:space="preserve"> kvalitete kao BBR VT CONA CMM 106 ili jednakovrijedan, koji se sastoje od čeličnog užeta namaštenog i zaštićenog u HDPE cijevi, površine 150 mm2, prekidne čvrstoće 1860 N/mm2, vrlo niske relaksacije, te usidrenja kao BBR VT CONA CMM 106 ili jednakovrijedan. Kablovi se napinju u trenutku kad početna čvrstoća dosegne 20 MPa. Dokaz početne tlačne čvrstoće provodi se lomljenjem uzoraka betona uzetih kod betoniranja. U cijenu stavke ulaze svi radovi potrebni za potpuno dovršenje radova.</t>
    </r>
    <r>
      <rPr>
        <b/>
        <sz val="10"/>
        <rFont val="Arial"/>
        <family val="2"/>
      </rPr>
      <t xml:space="preserve">
</t>
    </r>
  </si>
  <si>
    <t>Obračun po m1 uklonjenih rubnjaka.</t>
  </si>
  <si>
    <t>Obračun po m1 izrezanog asfaltnog sloja.</t>
  </si>
  <si>
    <t>b) Dobava materijala i postava ekspandiranog polistirena - EPS 150 ili jednakovrijedan  u dva sloja, ukupne debljine 20,0 cm. U zonama prekidne udaljenosti, na granicama požarnih odjeljaka i sl, izvesti pločama mineralne vune - reakcija na požar A1/A2 - s1, d0 - sve prema uputama proizvođača ploča i u skladu s projektom i elaboratom zaštite od požara.</t>
  </si>
  <si>
    <r>
      <rPr>
        <b/>
        <sz val="10"/>
        <rFont val="Arial"/>
        <family val="2"/>
      </rPr>
      <t xml:space="preserve">Dobava materijala i postava toplinske i zvučne izolacije podne ploče i stropne ploče prizemlja. </t>
    </r>
    <r>
      <rPr>
        <sz val="10"/>
        <rFont val="Arial"/>
        <family val="2"/>
      </rPr>
      <t>Na izvedenu toplinsku izolaciju potrebno je postaviti PE foliju s preklopima, prije izvedbe cementnog estriha. Obračun po m2 postavljene toplinske i zvučne izolacije od EPS-T i EPS 150 ili jednakovrijedno. EPS-T postavlja se u dva sloja, 1,0 + 1,0 cm, dva sloja u okomitom smjeru postavljanja s preklopom. Obračun po m2 postavljene toplinske i zvučne izolacije, te obračun po m2 postavljene PE folije.</t>
    </r>
  </si>
  <si>
    <t>a) ekspandirani polistiren EPS 150 ili jednakovrijedan, debljine 8,0 cm</t>
  </si>
  <si>
    <t>b) elastificirani ekspandirani polistiren, EPS-T ili jednakovrijedan, debljine na tlu 1 x 2,0 cm, kat 1,0 + 1,0 cm, 12,0 kg/m3</t>
  </si>
  <si>
    <t>XPS, debljine 14,0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</si>
</sst>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yyyy\.mm\.dd"/>
    <numFmt numFmtId="167" formatCode="_-* #,##0.00_-;\-* #,##0.00_-;_-* \-??_-;_-@_-"/>
  </numFmts>
  <fonts count="6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b/>
      <sz val="10"/>
      <name val="Arial"/>
      <family val="2"/>
      <charset val="238"/>
    </font>
    <font>
      <sz val="10"/>
      <name val="Arial"/>
      <family val="2"/>
      <charset val="238"/>
    </font>
    <font>
      <i/>
      <sz val="10"/>
      <name val="Arial Narrow"/>
      <family val="2"/>
      <charset val="238"/>
    </font>
    <font>
      <sz val="10"/>
      <name val="Arial"/>
      <family val="2"/>
    </font>
    <font>
      <b/>
      <sz val="12"/>
      <name val="Arial"/>
      <family val="2"/>
      <charset val="238"/>
    </font>
    <font>
      <sz val="11"/>
      <color theme="1"/>
      <name val="Calibri"/>
      <family val="2"/>
      <charset val="238"/>
      <scheme val="minor"/>
    </font>
    <font>
      <sz val="11"/>
      <color theme="1"/>
      <name val="Calibri"/>
      <family val="2"/>
      <scheme val="minor"/>
    </font>
    <font>
      <sz val="12"/>
      <color theme="1"/>
      <name val="Arial"/>
      <family val="2"/>
      <charset val="238"/>
    </font>
    <font>
      <sz val="16"/>
      <color theme="1"/>
      <name val="Arial"/>
      <family val="2"/>
      <charset val="238"/>
    </font>
    <font>
      <b/>
      <sz val="16"/>
      <color theme="1"/>
      <name val="Arial"/>
      <family val="2"/>
      <charset val="238"/>
    </font>
    <font>
      <b/>
      <sz val="26"/>
      <color theme="1"/>
      <name val="Arial"/>
      <family val="2"/>
      <charset val="238"/>
    </font>
    <font>
      <b/>
      <sz val="10"/>
      <name val="Arial"/>
      <family val="2"/>
    </font>
    <font>
      <b/>
      <sz val="10"/>
      <color rgb="FFFF0000"/>
      <name val="Arial"/>
      <family val="2"/>
      <charset val="238"/>
    </font>
    <font>
      <sz val="10"/>
      <color theme="1"/>
      <name val="Arial"/>
      <family val="2"/>
      <charset val="238"/>
    </font>
    <font>
      <b/>
      <sz val="10"/>
      <color theme="1"/>
      <name val="Arial"/>
      <family val="2"/>
      <charset val="238"/>
    </font>
    <font>
      <b/>
      <sz val="9"/>
      <name val="Arial"/>
      <family val="2"/>
    </font>
    <font>
      <sz val="8"/>
      <name val="Arial"/>
      <family val="2"/>
    </font>
    <font>
      <i/>
      <sz val="9"/>
      <name val="Arial"/>
      <family val="2"/>
    </font>
    <font>
      <sz val="8"/>
      <color theme="1"/>
      <name val="Arial"/>
      <family val="2"/>
    </font>
    <font>
      <sz val="9"/>
      <name val="Arial"/>
      <family val="2"/>
    </font>
    <font>
      <b/>
      <sz val="8"/>
      <name val="Arial"/>
      <family val="2"/>
      <charset val="238"/>
    </font>
    <font>
      <b/>
      <sz val="9"/>
      <name val="Arial"/>
      <family val="2"/>
      <charset val="238"/>
    </font>
    <font>
      <sz val="10"/>
      <color rgb="FFFF0000"/>
      <name val="Arial"/>
      <family val="2"/>
      <charset val="238"/>
    </font>
    <font>
      <sz val="14"/>
      <color theme="1"/>
      <name val="Arial"/>
      <family val="2"/>
      <charset val="238"/>
    </font>
    <font>
      <sz val="10"/>
      <color rgb="FFFF0000"/>
      <name val="Arial"/>
      <family val="2"/>
    </font>
    <font>
      <sz val="11"/>
      <color theme="1"/>
      <name val="Tahoma"/>
      <family val="2"/>
      <charset val="238"/>
    </font>
    <font>
      <b/>
      <sz val="8"/>
      <color theme="1"/>
      <name val="Arial"/>
      <family val="2"/>
      <charset val="238"/>
    </font>
    <font>
      <b/>
      <sz val="9"/>
      <color theme="1"/>
      <name val="Arial"/>
      <family val="2"/>
      <charset val="238"/>
    </font>
    <font>
      <b/>
      <sz val="10"/>
      <name val="Calibri"/>
      <family val="2"/>
      <charset val="238"/>
    </font>
    <font>
      <sz val="14"/>
      <color rgb="FFFF0000"/>
      <name val="Arial"/>
      <family val="2"/>
      <charset val="238"/>
    </font>
    <font>
      <b/>
      <sz val="10"/>
      <color rgb="FF0070C0"/>
      <name val="Arial"/>
      <family val="2"/>
      <charset val="238"/>
    </font>
    <font>
      <sz val="11"/>
      <color rgb="FF0070C0"/>
      <name val="Arial"/>
      <family val="2"/>
      <charset val="238"/>
    </font>
    <font>
      <b/>
      <sz val="14"/>
      <color rgb="FF0070C0"/>
      <name val="Arial"/>
      <family val="2"/>
      <charset val="238"/>
    </font>
    <font>
      <sz val="9"/>
      <name val="Arial"/>
      <family val="2"/>
      <charset val="238"/>
    </font>
    <font>
      <sz val="10"/>
      <name val="Calibri"/>
      <family val="2"/>
      <charset val="238"/>
    </font>
    <font>
      <sz val="11"/>
      <name val="Arial CE"/>
      <charset val="238"/>
    </font>
    <font>
      <b/>
      <sz val="11"/>
      <color theme="3"/>
      <name val="Trebuchet MS"/>
      <family val="2"/>
      <charset val="238"/>
    </font>
    <font>
      <b/>
      <sz val="10"/>
      <color theme="3"/>
      <name val="Trebuchet MS"/>
      <family val="2"/>
      <charset val="238"/>
    </font>
    <font>
      <sz val="12"/>
      <color theme="1"/>
      <name val="Trebuchet MS"/>
      <family val="2"/>
      <charset val="238"/>
    </font>
    <font>
      <sz val="11"/>
      <color theme="1"/>
      <name val="Trebuchet MS"/>
      <family val="2"/>
      <charset val="238"/>
    </font>
    <font>
      <sz val="9"/>
      <color theme="1"/>
      <name val="Trebuchet MS"/>
      <family val="2"/>
    </font>
    <font>
      <sz val="10"/>
      <color theme="1"/>
      <name val="Calibri"/>
      <family val="2"/>
      <charset val="238"/>
      <scheme val="minor"/>
    </font>
    <font>
      <sz val="8"/>
      <color theme="1"/>
      <name val="Arial"/>
      <family val="2"/>
      <charset val="238"/>
    </font>
    <font>
      <b/>
      <sz val="10"/>
      <color theme="1"/>
      <name val="Calibri"/>
      <family val="2"/>
      <charset val="238"/>
      <scheme val="minor"/>
    </font>
    <font>
      <sz val="10"/>
      <color theme="4"/>
      <name val="Arial"/>
      <family val="2"/>
      <charset val="238"/>
    </font>
    <font>
      <b/>
      <sz val="10"/>
      <color theme="4"/>
      <name val="Arial"/>
      <family val="2"/>
      <charset val="238"/>
    </font>
    <font>
      <vertAlign val="superscript"/>
      <sz val="10"/>
      <name val="Arial"/>
      <family val="2"/>
      <charset val="238"/>
    </font>
    <font>
      <i/>
      <sz val="10"/>
      <name val="Arial"/>
      <family val="2"/>
    </font>
    <font>
      <sz val="10"/>
      <color theme="1"/>
      <name val="Arial"/>
      <family val="2"/>
    </font>
    <font>
      <sz val="10"/>
      <name val="Arial"/>
      <family val="2"/>
    </font>
    <font>
      <b/>
      <u/>
      <sz val="12"/>
      <name val="Arial"/>
      <family val="2"/>
    </font>
    <font>
      <b/>
      <u/>
      <sz val="10"/>
      <name val="Arial"/>
      <family val="2"/>
    </font>
    <font>
      <sz val="9"/>
      <color theme="4"/>
      <name val="Klavika-Light"/>
      <charset val="238"/>
    </font>
  </fonts>
  <fills count="7">
    <fill>
      <patternFill patternType="none"/>
    </fill>
    <fill>
      <patternFill patternType="gray125"/>
    </fill>
    <fill>
      <patternFill patternType="solid">
        <fgColor indexed="43"/>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27"/>
        <bgColor indexed="41"/>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hair">
        <color indexed="64"/>
      </top>
      <bottom/>
      <diagonal/>
    </border>
    <border>
      <left/>
      <right/>
      <top style="hair">
        <color auto="1"/>
      </top>
      <bottom style="hair">
        <color auto="1"/>
      </bottom>
      <diagonal/>
    </border>
    <border>
      <left/>
      <right style="thin">
        <color indexed="64"/>
      </right>
      <top style="thin">
        <color indexed="64"/>
      </top>
      <bottom style="thin">
        <color indexed="64"/>
      </bottom>
      <diagonal/>
    </border>
    <border>
      <left/>
      <right/>
      <top style="hair">
        <color indexed="8"/>
      </top>
      <bottom style="hair">
        <color indexed="8"/>
      </bottom>
      <diagonal/>
    </border>
    <border>
      <left/>
      <right/>
      <top style="thick">
        <color theme="4"/>
      </top>
      <bottom style="thick">
        <color theme="4"/>
      </bottom>
      <diagonal/>
    </border>
    <border>
      <left/>
      <right/>
      <top style="thick">
        <color theme="4" tint="0.499984740745262"/>
      </top>
      <bottom style="thick">
        <color theme="4" tint="0.499984740745262"/>
      </bottom>
      <diagonal/>
    </border>
    <border>
      <left/>
      <right/>
      <top style="hair">
        <color auto="1"/>
      </top>
      <bottom style="hair">
        <color auto="1"/>
      </bottom>
      <diagonal/>
    </border>
  </borders>
  <cellStyleXfs count="58">
    <xf numFmtId="0" fontId="0" fillId="0" borderId="0"/>
    <xf numFmtId="164" fontId="8" fillId="0" borderId="0" applyFont="0" applyFill="0" applyBorder="0" applyAlignment="0" applyProtection="0"/>
    <xf numFmtId="1" fontId="9" fillId="2" borderId="1" applyNumberFormat="0" applyFill="0" applyBorder="0" applyProtection="0">
      <alignment horizontal="center" vertical="center"/>
    </xf>
    <xf numFmtId="0" fontId="8" fillId="0" borderId="0"/>
    <xf numFmtId="0" fontId="13" fillId="0" borderId="0"/>
    <xf numFmtId="0" fontId="13" fillId="0" borderId="0"/>
    <xf numFmtId="0" fontId="13" fillId="0" borderId="0"/>
    <xf numFmtId="0" fontId="8" fillId="0" borderId="0"/>
    <xf numFmtId="0" fontId="12" fillId="0" borderId="0"/>
    <xf numFmtId="0" fontId="5" fillId="0" borderId="0"/>
    <xf numFmtId="0" fontId="10" fillId="0" borderId="0"/>
    <xf numFmtId="0" fontId="20" fillId="0" borderId="0"/>
    <xf numFmtId="0" fontId="20" fillId="0" borderId="0"/>
    <xf numFmtId="0" fontId="5" fillId="0" borderId="0">
      <alignment horizontal="left"/>
    </xf>
    <xf numFmtId="0" fontId="5" fillId="0" borderId="0"/>
    <xf numFmtId="0" fontId="5" fillId="0" borderId="0"/>
    <xf numFmtId="164" fontId="5" fillId="0" borderId="0" applyFont="0" applyFill="0" applyBorder="0" applyAlignment="0" applyProtection="0"/>
    <xf numFmtId="0" fontId="5" fillId="0" borderId="0"/>
    <xf numFmtId="0" fontId="5" fillId="0" borderId="0"/>
    <xf numFmtId="0" fontId="4" fillId="0" borderId="0"/>
    <xf numFmtId="0" fontId="5" fillId="0" borderId="0">
      <alignment horizontal="left"/>
    </xf>
    <xf numFmtId="0" fontId="5" fillId="0" borderId="0"/>
    <xf numFmtId="0" fontId="32" fillId="0" borderId="0"/>
    <xf numFmtId="0" fontId="5" fillId="0" borderId="0"/>
    <xf numFmtId="0" fontId="3" fillId="0" borderId="0"/>
    <xf numFmtId="0" fontId="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3" fillId="0" borderId="10" applyNumberFormat="0" applyFill="0" applyAlignment="0" applyProtection="0"/>
    <xf numFmtId="0" fontId="44" fillId="0" borderId="11" applyNumberFormat="0" applyFill="0" applyProtection="0"/>
    <xf numFmtId="0" fontId="5" fillId="0" borderId="0"/>
    <xf numFmtId="0" fontId="45" fillId="0" borderId="0"/>
    <xf numFmtId="0" fontId="46" fillId="0" borderId="0"/>
    <xf numFmtId="0" fontId="45" fillId="0" borderId="0"/>
    <xf numFmtId="0" fontId="42" fillId="0" borderId="0"/>
    <xf numFmtId="0" fontId="42" fillId="0" borderId="0"/>
    <xf numFmtId="0" fontId="47" fillId="0" borderId="0"/>
    <xf numFmtId="0" fontId="47" fillId="0" borderId="0"/>
    <xf numFmtId="0" fontId="47" fillId="0" borderId="0"/>
    <xf numFmtId="0" fontId="13" fillId="0" borderId="0"/>
    <xf numFmtId="0" fontId="47" fillId="0" borderId="0"/>
    <xf numFmtId="49" fontId="42" fillId="0" borderId="0">
      <alignment horizontal="justify" vertical="justify" wrapText="1"/>
      <protection locked="0"/>
    </xf>
    <xf numFmtId="0" fontId="47" fillId="0" borderId="0"/>
    <xf numFmtId="0" fontId="47" fillId="0" borderId="0"/>
    <xf numFmtId="0" fontId="47" fillId="0" borderId="0"/>
    <xf numFmtId="0" fontId="47" fillId="0" borderId="0"/>
    <xf numFmtId="0" fontId="47" fillId="0" borderId="0"/>
    <xf numFmtId="0" fontId="13" fillId="0" borderId="0"/>
    <xf numFmtId="0" fontId="5" fillId="0" borderId="0"/>
    <xf numFmtId="0" fontId="13" fillId="0" borderId="0"/>
    <xf numFmtId="0" fontId="45" fillId="0" borderId="0"/>
    <xf numFmtId="0" fontId="5" fillId="0" borderId="0"/>
    <xf numFmtId="0" fontId="5" fillId="0" borderId="0"/>
    <xf numFmtId="167" fontId="7" fillId="6" borderId="9">
      <alignment vertical="center"/>
    </xf>
    <xf numFmtId="44" fontId="42" fillId="0" borderId="0" applyFont="0" applyFill="0" applyBorder="0" applyAlignment="0" applyProtection="0"/>
    <xf numFmtId="0" fontId="1" fillId="0" borderId="0"/>
    <xf numFmtId="44" fontId="56" fillId="0" borderId="0" applyFont="0" applyFill="0" applyBorder="0" applyAlignment="0" applyProtection="0"/>
  </cellStyleXfs>
  <cellXfs count="523">
    <xf numFmtId="0" fontId="0" fillId="0" borderId="0" xfId="0"/>
    <xf numFmtId="4" fontId="7" fillId="0" borderId="0" xfId="0" applyNumberFormat="1" applyFont="1" applyAlignment="1">
      <alignment horizontal="right"/>
    </xf>
    <xf numFmtId="0" fontId="8" fillId="0" borderId="0" xfId="7"/>
    <xf numFmtId="0" fontId="14" fillId="0" borderId="0" xfId="6" applyFont="1"/>
    <xf numFmtId="0" fontId="15" fillId="0" borderId="0" xfId="6" applyFont="1"/>
    <xf numFmtId="0" fontId="15" fillId="0" borderId="0" xfId="6" applyFont="1" applyAlignment="1">
      <alignment horizontal="left" vertical="top"/>
    </xf>
    <xf numFmtId="0" fontId="16" fillId="0" borderId="0" xfId="6" applyFont="1" applyAlignment="1">
      <alignment horizontal="left" vertical="center"/>
    </xf>
    <xf numFmtId="0" fontId="16" fillId="0" borderId="0" xfId="6" applyFont="1" applyAlignment="1">
      <alignment horizontal="left" vertical="center" wrapText="1"/>
    </xf>
    <xf numFmtId="0" fontId="16" fillId="0" borderId="0" xfId="6" applyFont="1" applyAlignment="1">
      <alignment wrapText="1"/>
    </xf>
    <xf numFmtId="0" fontId="15" fillId="0" borderId="0" xfId="6" applyFont="1" applyAlignment="1">
      <alignment vertical="top"/>
    </xf>
    <xf numFmtId="0" fontId="7" fillId="0" borderId="0" xfId="0" applyFont="1" applyAlignment="1">
      <alignment horizontal="justify" vertical="top"/>
    </xf>
    <xf numFmtId="4" fontId="7" fillId="3" borderId="2" xfId="0" applyNumberFormat="1" applyFont="1" applyFill="1" applyBorder="1" applyAlignment="1">
      <alignment horizontal="right" vertical="center"/>
    </xf>
    <xf numFmtId="0" fontId="7" fillId="0" borderId="0" xfId="0" applyFont="1" applyAlignment="1" applyProtection="1">
      <alignment horizontal="justify" vertical="top" wrapText="1"/>
      <protection locked="0"/>
    </xf>
    <xf numFmtId="0" fontId="7" fillId="0" borderId="0" xfId="0" applyFont="1" applyAlignment="1">
      <alignment horizontal="justify" vertical="top" wrapText="1"/>
    </xf>
    <xf numFmtId="0" fontId="11" fillId="0" borderId="0" xfId="0" applyFont="1" applyAlignment="1">
      <alignment vertical="center"/>
    </xf>
    <xf numFmtId="0" fontId="11" fillId="0" borderId="0" xfId="0" applyFont="1"/>
    <xf numFmtId="0" fontId="7" fillId="0" borderId="0" xfId="0" applyFont="1" applyFill="1" applyBorder="1" applyAlignment="1">
      <alignment horizontal="justify" vertical="top"/>
    </xf>
    <xf numFmtId="2" fontId="7" fillId="0" borderId="0" xfId="0" applyNumberFormat="1" applyFont="1" applyFill="1" applyBorder="1" applyAlignment="1">
      <alignment horizontal="justify" vertical="top" wrapText="1"/>
    </xf>
    <xf numFmtId="0" fontId="7" fillId="0" borderId="0" xfId="0" applyFont="1" applyBorder="1" applyAlignment="1" applyProtection="1">
      <alignment horizontal="justify" vertical="top" wrapText="1"/>
    </xf>
    <xf numFmtId="0" fontId="7" fillId="3" borderId="2" xfId="0" applyFont="1" applyFill="1" applyBorder="1" applyAlignment="1">
      <alignment horizontal="justify" vertical="center"/>
    </xf>
    <xf numFmtId="2" fontId="7" fillId="0" borderId="0" xfId="0" applyNumberFormat="1" applyFont="1" applyBorder="1" applyAlignment="1">
      <alignment horizontal="justify" vertical="top" wrapText="1"/>
    </xf>
    <xf numFmtId="0" fontId="7" fillId="0" borderId="0" xfId="0" applyFont="1" applyFill="1" applyBorder="1" applyAlignment="1">
      <alignment horizontal="justify" vertical="center"/>
    </xf>
    <xf numFmtId="0" fontId="7" fillId="0" borderId="0" xfId="0" applyFont="1" applyFill="1" applyBorder="1" applyAlignment="1" applyProtection="1">
      <alignment horizontal="justify" vertical="top" wrapText="1"/>
      <protection locked="0"/>
    </xf>
    <xf numFmtId="0" fontId="7" fillId="0" borderId="0" xfId="0" applyFont="1" applyFill="1" applyBorder="1" applyAlignment="1">
      <alignment horizontal="justify" vertical="top" wrapText="1"/>
    </xf>
    <xf numFmtId="0" fontId="7" fillId="0" borderId="0" xfId="0" applyFont="1" applyBorder="1" applyAlignment="1">
      <alignment horizontal="justify" vertical="top"/>
    </xf>
    <xf numFmtId="49" fontId="16" fillId="0" borderId="0" xfId="6" applyNumberFormat="1" applyFont="1"/>
    <xf numFmtId="0" fontId="5" fillId="0" borderId="0" xfId="0" applyFont="1" applyFill="1" applyBorder="1" applyAlignment="1">
      <alignment horizontal="justify" vertical="top" wrapText="1"/>
    </xf>
    <xf numFmtId="0" fontId="5" fillId="0" borderId="5" xfId="0" applyFont="1" applyBorder="1" applyAlignment="1" applyProtection="1">
      <alignment horizontal="justify" vertical="top" wrapText="1"/>
      <protection locked="0"/>
    </xf>
    <xf numFmtId="0" fontId="5" fillId="0" borderId="0" xfId="0" applyFont="1" applyBorder="1" applyAlignment="1">
      <alignment horizontal="justify" vertical="top" wrapText="1"/>
    </xf>
    <xf numFmtId="0" fontId="5" fillId="0" borderId="0" xfId="0" applyFont="1" applyBorder="1" applyAlignment="1" applyProtection="1">
      <alignment horizontal="justify" vertical="top" wrapText="1"/>
      <protection locked="0"/>
    </xf>
    <xf numFmtId="0" fontId="5" fillId="0" borderId="5" xfId="0" applyFont="1" applyBorder="1" applyAlignment="1" applyProtection="1">
      <alignment horizontal="justify" vertical="top" wrapText="1"/>
      <protection hidden="1"/>
    </xf>
    <xf numFmtId="0" fontId="5" fillId="0" borderId="5" xfId="0" applyFont="1" applyBorder="1" applyAlignment="1">
      <alignment horizontal="justify" vertical="top" wrapText="1"/>
    </xf>
    <xf numFmtId="0" fontId="5" fillId="0" borderId="0" xfId="0" applyFont="1" applyAlignment="1" applyProtection="1">
      <alignment horizontal="justify" vertical="top" wrapText="1"/>
      <protection locked="0"/>
    </xf>
    <xf numFmtId="0" fontId="5" fillId="0" borderId="0" xfId="0" applyFont="1" applyAlignment="1">
      <alignment horizontal="justify" vertical="top" wrapText="1"/>
    </xf>
    <xf numFmtId="2" fontId="7" fillId="0" borderId="0" xfId="0" applyNumberFormat="1" applyFont="1" applyAlignment="1">
      <alignment horizontal="justify" vertical="top" wrapText="1"/>
    </xf>
    <xf numFmtId="0" fontId="5" fillId="0" borderId="5" xfId="0" applyFont="1" applyFill="1" applyBorder="1" applyAlignment="1">
      <alignment horizontal="justify" vertical="top" wrapText="1"/>
    </xf>
    <xf numFmtId="0" fontId="5" fillId="0" borderId="5" xfId="0" applyFont="1" applyBorder="1" applyAlignment="1">
      <alignment horizontal="center"/>
    </xf>
    <xf numFmtId="0" fontId="5" fillId="0" borderId="5" xfId="0" applyFont="1" applyBorder="1" applyAlignment="1">
      <alignment horizontal="justify" wrapText="1"/>
    </xf>
    <xf numFmtId="2" fontId="21" fillId="0" borderId="0" xfId="0" applyNumberFormat="1" applyFont="1" applyFill="1" applyBorder="1" applyAlignment="1">
      <alignment horizontal="justify" vertical="top" wrapText="1"/>
    </xf>
    <xf numFmtId="0" fontId="7" fillId="0" borderId="5" xfId="0" applyFont="1" applyFill="1" applyBorder="1" applyAlignment="1" applyProtection="1">
      <alignment horizontal="justify" vertical="top" wrapText="1"/>
      <protection locked="0"/>
    </xf>
    <xf numFmtId="2" fontId="7" fillId="0" borderId="5" xfId="0" applyNumberFormat="1" applyFont="1" applyBorder="1" applyAlignment="1">
      <alignment horizontal="justify" vertical="top" wrapText="1"/>
    </xf>
    <xf numFmtId="0" fontId="7" fillId="0" borderId="2" xfId="0" applyFont="1" applyBorder="1" applyAlignment="1">
      <alignment horizontal="justify" vertical="top"/>
    </xf>
    <xf numFmtId="0" fontId="7" fillId="0" borderId="2" xfId="0" applyFont="1" applyFill="1" applyBorder="1" applyAlignment="1">
      <alignment horizontal="left" vertical="center"/>
    </xf>
    <xf numFmtId="4" fontId="7" fillId="0" borderId="0" xfId="0" applyNumberFormat="1" applyFont="1" applyFill="1" applyBorder="1" applyAlignment="1">
      <alignment horizontal="right" vertical="center"/>
    </xf>
    <xf numFmtId="0" fontId="5" fillId="0" borderId="0" xfId="0" applyFont="1" applyAlignment="1">
      <alignment horizontal="justify" vertical="top"/>
    </xf>
    <xf numFmtId="0" fontId="7" fillId="0" borderId="0" xfId="0" applyFont="1" applyFill="1"/>
    <xf numFmtId="4" fontId="5" fillId="0" borderId="0" xfId="0" applyNumberFormat="1" applyFont="1" applyFill="1" applyBorder="1" applyAlignment="1"/>
    <xf numFmtId="0" fontId="5" fillId="0" borderId="5" xfId="0" applyFont="1" applyBorder="1" applyAlignment="1">
      <alignment horizontal="justify" vertical="top"/>
    </xf>
    <xf numFmtId="0" fontId="7" fillId="0" borderId="2" xfId="0" applyFont="1" applyBorder="1" applyAlignment="1">
      <alignment horizontal="justify"/>
    </xf>
    <xf numFmtId="0" fontId="5" fillId="0" borderId="0" xfId="0" applyFont="1" applyFill="1" applyBorder="1" applyAlignment="1">
      <alignment horizontal="center"/>
    </xf>
    <xf numFmtId="0" fontId="21" fillId="0" borderId="0" xfId="12" applyFont="1" applyAlignment="1">
      <alignment horizontal="justify" vertical="top" wrapText="1"/>
    </xf>
    <xf numFmtId="0" fontId="20" fillId="0" borderId="0" xfId="12" applyFont="1" applyAlignment="1">
      <alignment horizontal="justify" vertical="top" wrapText="1"/>
    </xf>
    <xf numFmtId="0" fontId="5" fillId="0" borderId="0" xfId="0" applyFont="1" applyAlignment="1" applyProtection="1">
      <alignment horizontal="left" vertical="top" wrapText="1"/>
      <protection locked="0"/>
    </xf>
    <xf numFmtId="0" fontId="7" fillId="0" borderId="2" xfId="0" applyFont="1" applyFill="1" applyBorder="1" applyAlignment="1" applyProtection="1">
      <alignment horizontal="justify" vertical="center" wrapText="1"/>
    </xf>
    <xf numFmtId="0" fontId="23" fillId="0" borderId="0" xfId="14" applyFont="1" applyAlignment="1">
      <alignment vertical="top"/>
    </xf>
    <xf numFmtId="4" fontId="23" fillId="0" borderId="0" xfId="14" applyNumberFormat="1" applyFont="1" applyAlignment="1">
      <alignment horizontal="right"/>
    </xf>
    <xf numFmtId="0" fontId="6" fillId="0" borderId="0" xfId="14" applyFont="1" applyAlignment="1" applyProtection="1">
      <alignment horizontal="justify" vertical="top"/>
      <protection locked="0"/>
    </xf>
    <xf numFmtId="1" fontId="28" fillId="0" borderId="0" xfId="14" applyNumberFormat="1" applyFont="1" applyAlignment="1">
      <alignment horizontal="center" vertical="top"/>
    </xf>
    <xf numFmtId="0" fontId="23" fillId="0" borderId="0" xfId="14" applyFont="1" applyAlignment="1">
      <alignment horizontal="center"/>
    </xf>
    <xf numFmtId="4" fontId="23" fillId="0" borderId="0" xfId="14" applyNumberFormat="1" applyFont="1"/>
    <xf numFmtId="0" fontId="24" fillId="0" borderId="0" xfId="14" applyFont="1"/>
    <xf numFmtId="4" fontId="25" fillId="0" borderId="0" xfId="14" applyNumberFormat="1" applyFont="1"/>
    <xf numFmtId="0" fontId="6" fillId="0" borderId="0" xfId="14" applyFont="1"/>
    <xf numFmtId="0" fontId="6" fillId="0" borderId="0" xfId="14" applyFont="1" applyProtection="1">
      <protection locked="0"/>
    </xf>
    <xf numFmtId="0" fontId="23" fillId="0" borderId="0" xfId="14" applyFont="1" applyAlignment="1" applyProtection="1">
      <alignment vertical="top"/>
      <protection locked="0"/>
    </xf>
    <xf numFmtId="4" fontId="24" fillId="0" borderId="0" xfId="14" applyNumberFormat="1" applyFont="1" applyAlignment="1" applyProtection="1">
      <alignment horizontal="right"/>
      <protection locked="0"/>
    </xf>
    <xf numFmtId="4" fontId="25" fillId="0" borderId="0" xfId="14" applyNumberFormat="1" applyFont="1" applyAlignment="1">
      <alignment horizontal="right"/>
    </xf>
    <xf numFmtId="0" fontId="7" fillId="0" borderId="0" xfId="0" applyFont="1" applyAlignment="1">
      <alignment horizontal="center"/>
    </xf>
    <xf numFmtId="0" fontId="7" fillId="0" borderId="0" xfId="0" applyFont="1"/>
    <xf numFmtId="0" fontId="7" fillId="0" borderId="0" xfId="0" applyFont="1" applyAlignment="1">
      <alignment horizontal="right"/>
    </xf>
    <xf numFmtId="0" fontId="5" fillId="0" borderId="0" xfId="0" applyFont="1" applyAlignment="1">
      <alignment horizontal="center"/>
    </xf>
    <xf numFmtId="4" fontId="5" fillId="0" borderId="0" xfId="0" applyNumberFormat="1" applyFont="1" applyAlignment="1">
      <alignment horizontal="right"/>
    </xf>
    <xf numFmtId="2" fontId="5" fillId="0" borderId="5" xfId="0" applyNumberFormat="1" applyFont="1" applyBorder="1" applyAlignment="1">
      <alignment horizontal="justify" wrapText="1"/>
    </xf>
    <xf numFmtId="4" fontId="5" fillId="0" borderId="5" xfId="0" applyNumberFormat="1" applyFont="1" applyBorder="1" applyAlignment="1">
      <alignment horizontal="right"/>
    </xf>
    <xf numFmtId="2" fontId="5" fillId="0" borderId="0" xfId="0" applyNumberFormat="1" applyFont="1" applyAlignment="1">
      <alignment horizontal="justify" vertical="top" wrapText="1"/>
    </xf>
    <xf numFmtId="0" fontId="5" fillId="0" borderId="0" xfId="0" applyFont="1" applyAlignment="1">
      <alignment horizontal="justify" vertical="center" wrapText="1"/>
    </xf>
    <xf numFmtId="0" fontId="5" fillId="0" borderId="5" xfId="0" applyFont="1" applyBorder="1" applyAlignment="1">
      <alignment horizontal="justify" vertical="center" wrapText="1"/>
    </xf>
    <xf numFmtId="0" fontId="7" fillId="0" borderId="2" xfId="0" applyFont="1" applyFill="1" applyBorder="1" applyAlignment="1" applyProtection="1">
      <alignment horizontal="center" wrapText="1"/>
    </xf>
    <xf numFmtId="0" fontId="7" fillId="3" borderId="2" xfId="0" applyFont="1" applyFill="1" applyBorder="1" applyAlignment="1">
      <alignment horizontal="center"/>
    </xf>
    <xf numFmtId="0" fontId="7" fillId="0" borderId="0" xfId="0" applyFont="1" applyFill="1" applyBorder="1" applyAlignment="1">
      <alignment horizontal="center"/>
    </xf>
    <xf numFmtId="0" fontId="5" fillId="0" borderId="5" xfId="0" applyFont="1" applyFill="1" applyBorder="1" applyAlignment="1">
      <alignment horizontal="justify" vertical="top"/>
    </xf>
    <xf numFmtId="2" fontId="5" fillId="0" borderId="5" xfId="0" applyNumberFormat="1" applyFont="1" applyBorder="1" applyAlignment="1">
      <alignment horizontal="justify" vertical="top" wrapText="1"/>
    </xf>
    <xf numFmtId="0" fontId="5" fillId="0" borderId="0" xfId="12" applyFont="1" applyAlignment="1">
      <alignment horizontal="justify" vertical="top" wrapText="1"/>
    </xf>
    <xf numFmtId="0" fontId="5" fillId="0" borderId="0" xfId="12" applyFont="1" applyAlignment="1">
      <alignment horizontal="justify" wrapText="1"/>
    </xf>
    <xf numFmtId="0" fontId="30" fillId="0" borderId="0" xfId="6" applyFont="1"/>
    <xf numFmtId="0" fontId="5" fillId="0" borderId="5" xfId="0" applyFont="1" applyFill="1" applyBorder="1" applyAlignment="1" applyProtection="1">
      <alignment horizontal="justify" vertical="top" wrapText="1"/>
      <protection locked="0"/>
    </xf>
    <xf numFmtId="0" fontId="7" fillId="0" borderId="0" xfId="0" applyFont="1" applyBorder="1" applyAlignment="1" applyProtection="1">
      <alignment vertical="top" wrapText="1"/>
      <protection locked="0"/>
    </xf>
    <xf numFmtId="0" fontId="5" fillId="0" borderId="0" xfId="0" applyFont="1"/>
    <xf numFmtId="0" fontId="5" fillId="0" borderId="0" xfId="0" applyFont="1" applyAlignment="1">
      <alignment horizontal="right"/>
    </xf>
    <xf numFmtId="0" fontId="5" fillId="0" borderId="0" xfId="17" applyFont="1" applyAlignment="1" applyProtection="1">
      <alignment horizontal="justify" vertical="top" wrapText="1"/>
      <protection locked="0"/>
    </xf>
    <xf numFmtId="0" fontId="7" fillId="3" borderId="2" xfId="0" applyFont="1" applyFill="1" applyBorder="1" applyAlignment="1" applyProtection="1">
      <alignment horizontal="justify" vertical="top" wrapText="1"/>
      <protection locked="0"/>
    </xf>
    <xf numFmtId="0" fontId="7" fillId="0" borderId="0" xfId="17" applyFont="1" applyAlignment="1" applyProtection="1">
      <alignment horizontal="justify" vertical="top" wrapText="1"/>
      <protection locked="0"/>
    </xf>
    <xf numFmtId="0" fontId="5" fillId="0" borderId="0" xfId="0" applyFont="1" applyBorder="1" applyAlignment="1">
      <alignment horizontal="center"/>
    </xf>
    <xf numFmtId="0" fontId="5" fillId="0" borderId="0" xfId="0" applyFont="1" applyFill="1" applyBorder="1" applyAlignment="1">
      <alignment horizontal="justify" vertical="top"/>
    </xf>
    <xf numFmtId="2" fontId="5" fillId="0" borderId="0" xfId="0" applyNumberFormat="1" applyFont="1" applyBorder="1" applyAlignment="1">
      <alignment horizontal="justify" vertical="top" wrapText="1"/>
    </xf>
    <xf numFmtId="0" fontId="7" fillId="0" borderId="2" xfId="0" applyFont="1" applyFill="1" applyBorder="1" applyAlignment="1">
      <alignment horizontal="center"/>
    </xf>
    <xf numFmtId="0" fontId="7" fillId="0" borderId="2" xfId="0" applyFont="1" applyFill="1" applyBorder="1" applyAlignment="1">
      <alignment horizontal="justify" vertical="center"/>
    </xf>
    <xf numFmtId="0" fontId="5" fillId="0" borderId="0" xfId="0" applyFont="1" applyBorder="1" applyAlignment="1">
      <alignment horizontal="justify" vertical="top"/>
    </xf>
    <xf numFmtId="0" fontId="7" fillId="0" borderId="0" xfId="0" applyFont="1" applyBorder="1" applyAlignment="1">
      <alignment horizontal="justify" vertical="top" wrapText="1"/>
    </xf>
    <xf numFmtId="0" fontId="5" fillId="0" borderId="0" xfId="17" applyFont="1" applyAlignment="1">
      <alignment horizontal="justify" vertical="top" wrapText="1"/>
    </xf>
    <xf numFmtId="0" fontId="5" fillId="0" borderId="5" xfId="0" applyFont="1" applyFill="1" applyBorder="1" applyAlignment="1">
      <alignment horizontal="center"/>
    </xf>
    <xf numFmtId="0" fontId="7" fillId="0" borderId="0" xfId="0" applyFont="1" applyFill="1" applyAlignment="1">
      <alignment horizontal="justify" vertical="top"/>
    </xf>
    <xf numFmtId="4" fontId="7" fillId="0" borderId="0" xfId="0" applyNumberFormat="1" applyFont="1" applyFill="1" applyBorder="1" applyAlignment="1">
      <alignment horizontal="right"/>
    </xf>
    <xf numFmtId="0" fontId="29" fillId="0" borderId="0" xfId="0" applyFont="1" applyAlignment="1">
      <alignment horizontal="left" wrapText="1"/>
    </xf>
    <xf numFmtId="0" fontId="29" fillId="0" borderId="0" xfId="0" applyFont="1" applyAlignment="1">
      <alignment wrapText="1"/>
    </xf>
    <xf numFmtId="0" fontId="38" fillId="0" borderId="0" xfId="0" applyFont="1" applyAlignment="1">
      <alignment vertical="center" wrapText="1"/>
    </xf>
    <xf numFmtId="0" fontId="37" fillId="0" borderId="0" xfId="0" applyFont="1" applyAlignment="1">
      <alignment vertical="center" wrapText="1"/>
    </xf>
    <xf numFmtId="0" fontId="29" fillId="0" borderId="0" xfId="0" applyFont="1" applyAlignment="1">
      <alignment vertical="center" wrapText="1"/>
    </xf>
    <xf numFmtId="0" fontId="29" fillId="0" borderId="0" xfId="0" applyFont="1" applyFill="1" applyAlignment="1">
      <alignment wrapText="1"/>
    </xf>
    <xf numFmtId="0" fontId="29" fillId="0" borderId="0" xfId="0" applyFont="1" applyAlignment="1">
      <alignment horizontal="right" wrapText="1"/>
    </xf>
    <xf numFmtId="0" fontId="29" fillId="0" borderId="0" xfId="0" applyFont="1" applyFill="1" applyAlignment="1">
      <alignment vertical="center" wrapText="1"/>
    </xf>
    <xf numFmtId="4" fontId="29" fillId="0" borderId="0" xfId="0" applyNumberFormat="1" applyFont="1" applyAlignment="1">
      <alignment horizontal="right" wrapText="1"/>
    </xf>
    <xf numFmtId="0" fontId="29" fillId="0" borderId="0" xfId="0" applyFont="1" applyAlignment="1">
      <alignment vertical="top" wrapText="1"/>
    </xf>
    <xf numFmtId="0" fontId="37" fillId="0" borderId="0" xfId="0" applyFont="1" applyAlignment="1">
      <alignment horizontal="left" wrapText="1"/>
    </xf>
    <xf numFmtId="0" fontId="37" fillId="0" borderId="0" xfId="0" applyFont="1" applyAlignment="1">
      <alignment vertical="top" wrapText="1"/>
    </xf>
    <xf numFmtId="0" fontId="29" fillId="0" borderId="0" xfId="0" applyFont="1" applyAlignment="1">
      <alignment horizontal="left" vertical="top" wrapText="1"/>
    </xf>
    <xf numFmtId="0" fontId="36" fillId="0" borderId="0" xfId="0" applyFont="1" applyAlignment="1">
      <alignment wrapText="1"/>
    </xf>
    <xf numFmtId="0" fontId="39" fillId="0" borderId="0" xfId="0" applyFont="1" applyAlignment="1">
      <alignment wrapText="1"/>
    </xf>
    <xf numFmtId="0" fontId="37" fillId="0" borderId="0" xfId="0" applyFont="1" applyAlignment="1">
      <alignment wrapText="1"/>
    </xf>
    <xf numFmtId="4" fontId="29" fillId="0" borderId="0" xfId="0" applyNumberFormat="1" applyFont="1" applyAlignment="1">
      <alignment wrapText="1"/>
    </xf>
    <xf numFmtId="0" fontId="37" fillId="0" borderId="0" xfId="0" applyFont="1" applyFill="1" applyAlignment="1">
      <alignment wrapText="1"/>
    </xf>
    <xf numFmtId="0" fontId="29" fillId="0" borderId="0" xfId="0" applyFont="1" applyFill="1" applyBorder="1" applyAlignment="1">
      <alignment wrapText="1"/>
    </xf>
    <xf numFmtId="0" fontId="21" fillId="0" borderId="0" xfId="0" applyFont="1" applyFill="1" applyAlignment="1">
      <alignment horizontal="center" wrapText="1"/>
    </xf>
    <xf numFmtId="4" fontId="5" fillId="0" borderId="0" xfId="0" applyNumberFormat="1" applyFont="1" applyBorder="1" applyAlignment="1">
      <alignment horizontal="right"/>
    </xf>
    <xf numFmtId="0" fontId="19" fillId="0" borderId="0" xfId="0" applyFont="1" applyAlignment="1">
      <alignment horizontal="justify" vertical="top"/>
    </xf>
    <xf numFmtId="0" fontId="5" fillId="0" borderId="0" xfId="25" applyNumberFormat="1" applyFont="1" applyFill="1" applyAlignment="1" applyProtection="1">
      <alignment vertical="top" wrapText="1"/>
    </xf>
    <xf numFmtId="2" fontId="5" fillId="0" borderId="0" xfId="0" applyNumberFormat="1" applyFont="1" applyBorder="1" applyAlignment="1">
      <alignment horizontal="justify" wrapText="1"/>
    </xf>
    <xf numFmtId="0" fontId="29" fillId="0" borderId="0" xfId="0" applyFont="1" applyBorder="1" applyAlignment="1">
      <alignment wrapText="1"/>
    </xf>
    <xf numFmtId="0" fontId="29" fillId="0" borderId="0" xfId="0" applyFont="1" applyAlignment="1">
      <alignment horizontal="center" vertical="center" wrapText="1"/>
    </xf>
    <xf numFmtId="0" fontId="5" fillId="0" borderId="0" xfId="0" applyFont="1" applyAlignment="1">
      <alignment horizontal="center" readingOrder="1"/>
    </xf>
    <xf numFmtId="0" fontId="5" fillId="0" borderId="3" xfId="0" applyFont="1" applyBorder="1" applyAlignment="1">
      <alignment horizontal="center"/>
    </xf>
    <xf numFmtId="0" fontId="5" fillId="0" borderId="2" xfId="0" applyFont="1" applyBorder="1" applyAlignment="1">
      <alignment horizontal="center"/>
    </xf>
    <xf numFmtId="0" fontId="5" fillId="0" borderId="0" xfId="17" applyFont="1" applyAlignment="1">
      <alignment horizontal="center"/>
    </xf>
    <xf numFmtId="0" fontId="5" fillId="0" borderId="5" xfId="17" applyFont="1" applyBorder="1" applyAlignment="1">
      <alignment horizontal="center"/>
    </xf>
    <xf numFmtId="0" fontId="5" fillId="0" borderId="0" xfId="17" applyFont="1" applyBorder="1" applyAlignment="1">
      <alignment horizontal="center"/>
    </xf>
    <xf numFmtId="0" fontId="5" fillId="3" borderId="2" xfId="0" applyFont="1" applyFill="1" applyBorder="1" applyAlignment="1">
      <alignment horizontal="center"/>
    </xf>
    <xf numFmtId="0" fontId="5" fillId="0" borderId="0" xfId="0" applyFont="1" applyFill="1" applyAlignment="1">
      <alignment horizontal="center"/>
    </xf>
    <xf numFmtId="0" fontId="5" fillId="0" borderId="0" xfId="0" applyFont="1" applyBorder="1" applyAlignment="1">
      <alignment horizontal="center" readingOrder="1"/>
    </xf>
    <xf numFmtId="0" fontId="5" fillId="0" borderId="0" xfId="0" applyNumberFormat="1" applyFont="1" applyFill="1" applyAlignment="1" applyProtection="1">
      <alignment horizontal="center" vertical="center"/>
    </xf>
    <xf numFmtId="0" fontId="5" fillId="0" borderId="0" xfId="0" applyNumberFormat="1" applyFont="1" applyFill="1" applyAlignment="1" applyProtection="1">
      <alignment horizontal="center"/>
    </xf>
    <xf numFmtId="0" fontId="5" fillId="0" borderId="5" xfId="0" applyNumberFormat="1" applyFont="1" applyFill="1" applyBorder="1" applyAlignment="1" applyProtection="1">
      <alignment horizontal="center"/>
    </xf>
    <xf numFmtId="0" fontId="5" fillId="0" borderId="0" xfId="0" applyNumberFormat="1" applyFont="1" applyFill="1" applyBorder="1" applyAlignment="1" applyProtection="1">
      <alignment horizontal="center"/>
    </xf>
    <xf numFmtId="165" fontId="7" fillId="0" borderId="0" xfId="0" applyNumberFormat="1" applyFont="1" applyAlignment="1" applyProtection="1">
      <alignment horizontal="center"/>
      <protection hidden="1"/>
    </xf>
    <xf numFmtId="0" fontId="5" fillId="0" borderId="0" xfId="0" applyFont="1" applyAlignment="1">
      <alignment horizontal="center" wrapText="1"/>
    </xf>
    <xf numFmtId="0" fontId="5" fillId="0" borderId="5" xfId="0" applyFont="1" applyBorder="1" applyAlignment="1">
      <alignment horizontal="center" wrapText="1"/>
    </xf>
    <xf numFmtId="0" fontId="5" fillId="0" borderId="0" xfId="0" applyFont="1" applyBorder="1" applyAlignment="1">
      <alignment horizontal="center" wrapText="1"/>
    </xf>
    <xf numFmtId="0" fontId="40" fillId="5" borderId="2" xfId="0" applyFont="1" applyFill="1" applyBorder="1" applyAlignment="1">
      <alignment horizontal="center" wrapText="1"/>
    </xf>
    <xf numFmtId="0" fontId="6" fillId="0" borderId="0" xfId="0" applyFont="1" applyAlignment="1">
      <alignment horizontal="center" wrapText="1"/>
    </xf>
    <xf numFmtId="0" fontId="40" fillId="0" borderId="2" xfId="0" applyFont="1" applyBorder="1" applyAlignment="1">
      <alignment horizontal="center"/>
    </xf>
    <xf numFmtId="0" fontId="5" fillId="0" borderId="0" xfId="17" applyFont="1"/>
    <xf numFmtId="0" fontId="5" fillId="0" borderId="0" xfId="17" applyFont="1" applyAlignment="1">
      <alignment horizontal="center" wrapText="1"/>
    </xf>
    <xf numFmtId="0" fontId="5" fillId="0" borderId="5" xfId="17" applyFont="1" applyBorder="1" applyAlignment="1">
      <alignment horizontal="center" wrapText="1"/>
    </xf>
    <xf numFmtId="0" fontId="5" fillId="0" borderId="0" xfId="17" applyFont="1" applyBorder="1" applyAlignment="1">
      <alignment horizontal="center" wrapText="1"/>
    </xf>
    <xf numFmtId="0" fontId="5" fillId="0" borderId="0" xfId="15" applyFont="1" applyAlignment="1">
      <alignment horizontal="center"/>
    </xf>
    <xf numFmtId="0" fontId="5" fillId="0" borderId="0" xfId="15" applyFont="1" applyAlignment="1">
      <alignment horizontal="center" wrapText="1"/>
    </xf>
    <xf numFmtId="0" fontId="5" fillId="0" borderId="5" xfId="15" applyFont="1" applyBorder="1" applyAlignment="1">
      <alignment horizontal="center" wrapText="1"/>
    </xf>
    <xf numFmtId="0" fontId="5" fillId="4" borderId="5" xfId="0" applyFont="1" applyFill="1" applyBorder="1" applyAlignment="1">
      <alignment horizontal="center" wrapText="1"/>
    </xf>
    <xf numFmtId="0" fontId="5" fillId="4" borderId="0" xfId="0" applyFont="1" applyFill="1" applyBorder="1" applyAlignment="1">
      <alignment horizontal="center" wrapText="1"/>
    </xf>
    <xf numFmtId="0" fontId="5" fillId="0" borderId="5" xfId="25" applyNumberFormat="1" applyFont="1" applyFill="1" applyBorder="1" applyAlignment="1" applyProtection="1">
      <alignment vertical="top" wrapText="1"/>
    </xf>
    <xf numFmtId="49" fontId="5" fillId="0" borderId="5" xfId="25" applyNumberFormat="1" applyFont="1" applyFill="1" applyBorder="1" applyAlignment="1" applyProtection="1">
      <alignment horizontal="center"/>
    </xf>
    <xf numFmtId="4" fontId="7" fillId="0" borderId="2" xfId="0" applyNumberFormat="1" applyFont="1" applyFill="1" applyBorder="1" applyAlignment="1" applyProtection="1">
      <alignment horizontal="right" vertical="center" wrapText="1"/>
    </xf>
    <xf numFmtId="4" fontId="5" fillId="0" borderId="5" xfId="0" applyNumberFormat="1" applyFont="1" applyFill="1" applyBorder="1" applyAlignment="1">
      <alignment horizontal="right"/>
    </xf>
    <xf numFmtId="4" fontId="5" fillId="0" borderId="0" xfId="0" applyNumberFormat="1" applyFont="1" applyFill="1" applyBorder="1" applyAlignment="1">
      <alignment horizontal="right"/>
    </xf>
    <xf numFmtId="4" fontId="7" fillId="3" borderId="2" xfId="0" applyNumberFormat="1" applyFont="1" applyFill="1" applyBorder="1" applyAlignment="1">
      <alignment horizontal="right"/>
    </xf>
    <xf numFmtId="4" fontId="7" fillId="0" borderId="2" xfId="0" applyNumberFormat="1" applyFont="1" applyFill="1" applyBorder="1" applyAlignment="1">
      <alignment horizontal="right" vertical="center"/>
    </xf>
    <xf numFmtId="4" fontId="5" fillId="0" borderId="0" xfId="15" applyNumberFormat="1" applyFont="1" applyBorder="1" applyAlignment="1">
      <alignment horizontal="right"/>
    </xf>
    <xf numFmtId="4" fontId="5" fillId="0" borderId="0" xfId="15" applyNumberFormat="1" applyFont="1" applyFill="1" applyBorder="1" applyAlignment="1">
      <alignment horizontal="right"/>
    </xf>
    <xf numFmtId="4" fontId="5" fillId="0" borderId="5" xfId="15" applyNumberFormat="1" applyFont="1" applyFill="1" applyBorder="1" applyAlignment="1">
      <alignment horizontal="right"/>
    </xf>
    <xf numFmtId="0" fontId="5" fillId="0" borderId="5" xfId="0" applyFont="1" applyBorder="1" applyAlignment="1">
      <alignment horizontal="right"/>
    </xf>
    <xf numFmtId="4" fontId="5" fillId="0" borderId="5" xfId="25" applyNumberFormat="1" applyFont="1" applyFill="1" applyBorder="1" applyAlignment="1" applyProtection="1">
      <alignment horizontal="right"/>
    </xf>
    <xf numFmtId="4" fontId="5" fillId="0" borderId="0" xfId="25" applyNumberFormat="1" applyFont="1" applyFill="1" applyAlignment="1" applyProtection="1">
      <alignment horizontal="right"/>
    </xf>
    <xf numFmtId="166" fontId="41" fillId="0" borderId="0" xfId="25" applyNumberFormat="1" applyFont="1" applyFill="1" applyAlignment="1" applyProtection="1">
      <alignment horizontal="right"/>
    </xf>
    <xf numFmtId="0" fontId="5" fillId="0" borderId="0" xfId="26" applyFont="1" applyAlignment="1">
      <alignment horizontal="justify" vertical="top" wrapText="1"/>
    </xf>
    <xf numFmtId="0" fontId="48" fillId="0" borderId="0" xfId="56" applyFont="1"/>
    <xf numFmtId="0" fontId="21" fillId="0" borderId="0" xfId="56" applyFont="1" applyAlignment="1">
      <alignment wrapText="1"/>
    </xf>
    <xf numFmtId="0" fontId="20" fillId="0" borderId="0" xfId="56" applyFont="1" applyAlignment="1">
      <alignment wrapText="1"/>
    </xf>
    <xf numFmtId="0" fontId="20" fillId="0" borderId="0" xfId="56" applyFont="1" applyAlignment="1">
      <alignment vertical="top" wrapText="1"/>
    </xf>
    <xf numFmtId="0" fontId="7" fillId="0" borderId="0" xfId="56" applyFont="1" applyAlignment="1" applyProtection="1">
      <alignment horizontal="left" vertical="top" wrapText="1" readingOrder="1"/>
      <protection locked="0"/>
    </xf>
    <xf numFmtId="0" fontId="5" fillId="0" borderId="0" xfId="56" applyFont="1" applyAlignment="1">
      <alignment horizontal="center"/>
    </xf>
    <xf numFmtId="4" fontId="5" fillId="0" borderId="0" xfId="56" applyNumberFormat="1" applyFont="1" applyAlignment="1">
      <alignment horizontal="right"/>
    </xf>
    <xf numFmtId="0" fontId="5" fillId="0" borderId="0" xfId="56" applyFont="1" applyAlignment="1" applyProtection="1">
      <alignment horizontal="left" vertical="top" wrapText="1" readingOrder="1"/>
      <protection locked="0"/>
    </xf>
    <xf numFmtId="0" fontId="20" fillId="0" borderId="3" xfId="56" applyFont="1" applyBorder="1" applyAlignment="1">
      <alignment wrapText="1"/>
    </xf>
    <xf numFmtId="0" fontId="5" fillId="0" borderId="3" xfId="56" applyFont="1" applyBorder="1" applyAlignment="1">
      <alignment horizontal="center"/>
    </xf>
    <xf numFmtId="4" fontId="5" fillId="0" borderId="3" xfId="56" applyNumberFormat="1" applyFont="1" applyBorder="1" applyAlignment="1">
      <alignment horizontal="right"/>
    </xf>
    <xf numFmtId="0" fontId="20" fillId="0" borderId="5" xfId="56" applyFont="1" applyBorder="1" applyAlignment="1">
      <alignment wrapText="1"/>
    </xf>
    <xf numFmtId="0" fontId="20" fillId="0" borderId="5" xfId="56" applyFont="1" applyBorder="1"/>
    <xf numFmtId="4" fontId="20" fillId="0" borderId="5" xfId="56" applyNumberFormat="1" applyFont="1" applyBorder="1"/>
    <xf numFmtId="0" fontId="5" fillId="0" borderId="5" xfId="56" applyFont="1" applyBorder="1" applyAlignment="1">
      <alignment horizontal="center"/>
    </xf>
    <xf numFmtId="4" fontId="5" fillId="0" borderId="5" xfId="56" applyNumberFormat="1" applyFont="1" applyBorder="1" applyAlignment="1">
      <alignment horizontal="right"/>
    </xf>
    <xf numFmtId="0" fontId="7" fillId="0" borderId="0" xfId="0" applyFont="1" applyAlignment="1">
      <alignment horizontal="left" vertical="top" wrapText="1"/>
    </xf>
    <xf numFmtId="0" fontId="5" fillId="0" borderId="0" xfId="12" applyFont="1" applyFill="1" applyAlignment="1">
      <alignment horizontal="justify" vertical="top" wrapText="1"/>
    </xf>
    <xf numFmtId="0" fontId="30" fillId="0" borderId="0" xfId="6" applyFont="1" applyAlignment="1">
      <alignment horizontal="left" wrapText="1"/>
    </xf>
    <xf numFmtId="0" fontId="30" fillId="0" borderId="0" xfId="6" applyFont="1" applyAlignment="1">
      <alignment wrapText="1"/>
    </xf>
    <xf numFmtId="0" fontId="20" fillId="0" borderId="0" xfId="22" applyFont="1" applyAlignment="1">
      <alignment horizontal="center"/>
    </xf>
    <xf numFmtId="4" fontId="5" fillId="0" borderId="0" xfId="22" applyNumberFormat="1" applyFont="1" applyAlignment="1">
      <alignment horizontal="right"/>
    </xf>
    <xf numFmtId="2" fontId="5" fillId="0" borderId="0" xfId="9" applyNumberFormat="1" applyFont="1" applyBorder="1" applyAlignment="1">
      <alignment horizontal="justify" vertical="top" wrapText="1"/>
    </xf>
    <xf numFmtId="0" fontId="49" fillId="0" borderId="0" xfId="22" applyFont="1" applyAlignment="1">
      <alignment vertical="top" wrapText="1"/>
    </xf>
    <xf numFmtId="0" fontId="5" fillId="0" borderId="0" xfId="0" applyFont="1" applyBorder="1" applyAlignment="1">
      <alignment horizontal="justify" vertical="center" wrapText="1"/>
    </xf>
    <xf numFmtId="0" fontId="20" fillId="0" borderId="0" xfId="22" applyFont="1" applyAlignment="1">
      <alignment vertical="top" wrapText="1"/>
    </xf>
    <xf numFmtId="2" fontId="5" fillId="0" borderId="5" xfId="0" applyNumberFormat="1" applyFont="1" applyBorder="1" applyAlignment="1">
      <alignment horizontal="left" wrapText="1"/>
    </xf>
    <xf numFmtId="0" fontId="51" fillId="0" borderId="0" xfId="0" applyFont="1"/>
    <xf numFmtId="0" fontId="51" fillId="0" borderId="0" xfId="0" applyFont="1" applyAlignment="1">
      <alignment vertical="center"/>
    </xf>
    <xf numFmtId="0" fontId="51" fillId="0" borderId="0" xfId="0" applyFont="1" applyFill="1"/>
    <xf numFmtId="0" fontId="51" fillId="0" borderId="0" xfId="0" applyFont="1" applyAlignment="1">
      <alignment horizontal="right"/>
    </xf>
    <xf numFmtId="0" fontId="51" fillId="0" borderId="0" xfId="0" applyFont="1" applyAlignment="1"/>
    <xf numFmtId="0" fontId="51" fillId="0" borderId="0" xfId="0" applyFont="1" applyFill="1" applyAlignment="1">
      <alignment vertical="center"/>
    </xf>
    <xf numFmtId="4" fontId="51" fillId="0" borderId="0" xfId="0" applyNumberFormat="1" applyFont="1" applyAlignment="1">
      <alignment horizontal="right"/>
    </xf>
    <xf numFmtId="0" fontId="51" fillId="0" borderId="0" xfId="0" applyFont="1" applyAlignment="1">
      <alignment horizontal="left"/>
    </xf>
    <xf numFmtId="0" fontId="51" fillId="0" borderId="0" xfId="0" applyFont="1" applyAlignment="1">
      <alignment vertical="top"/>
    </xf>
    <xf numFmtId="0" fontId="51" fillId="0" borderId="0" xfId="0" applyFont="1" applyAlignment="1">
      <alignment horizontal="left" vertical="top"/>
    </xf>
    <xf numFmtId="0" fontId="51" fillId="0" borderId="0" xfId="0" applyFont="1" applyFill="1" applyBorder="1"/>
    <xf numFmtId="0" fontId="51" fillId="0" borderId="0" xfId="0" applyFont="1" applyAlignment="1">
      <alignment wrapText="1"/>
    </xf>
    <xf numFmtId="0" fontId="5" fillId="0" borderId="2" xfId="0" applyFont="1" applyFill="1" applyBorder="1" applyAlignment="1">
      <alignment horizontal="center"/>
    </xf>
    <xf numFmtId="0" fontId="7" fillId="0" borderId="2" xfId="0" applyFont="1" applyFill="1" applyBorder="1" applyAlignment="1">
      <alignment horizontal="justify" vertical="top"/>
    </xf>
    <xf numFmtId="0" fontId="5" fillId="0" borderId="5" xfId="0" applyNumberFormat="1" applyFont="1" applyFill="1" applyBorder="1" applyAlignment="1" applyProtection="1">
      <alignment horizontal="justify" vertical="top" wrapText="1"/>
      <protection locked="0"/>
    </xf>
    <xf numFmtId="0" fontId="5" fillId="0" borderId="0" xfId="0" applyFont="1" applyFill="1" applyAlignment="1" applyProtection="1">
      <alignment horizontal="left" vertical="top" wrapText="1"/>
      <protection hidden="1"/>
    </xf>
    <xf numFmtId="4" fontId="10" fillId="0" borderId="0" xfId="14" applyNumberFormat="1" applyFont="1" applyAlignment="1">
      <alignment vertical="center"/>
    </xf>
    <xf numFmtId="0" fontId="10" fillId="0" borderId="0" xfId="14" applyFont="1" applyAlignment="1">
      <alignment vertical="top"/>
    </xf>
    <xf numFmtId="4" fontId="10" fillId="0" borderId="0" xfId="14" applyNumberFormat="1" applyFont="1" applyAlignment="1">
      <alignment horizontal="center"/>
    </xf>
    <xf numFmtId="4" fontId="10" fillId="0" borderId="0" xfId="14" applyNumberFormat="1" applyFont="1" applyAlignment="1">
      <alignment horizontal="right"/>
    </xf>
    <xf numFmtId="4" fontId="31" fillId="0" borderId="0" xfId="14" applyNumberFormat="1" applyFont="1" applyAlignment="1" applyProtection="1">
      <alignment wrapText="1"/>
      <protection hidden="1"/>
    </xf>
    <xf numFmtId="49" fontId="21" fillId="0" borderId="0" xfId="22" applyNumberFormat="1" applyFont="1" applyFill="1" applyAlignment="1">
      <alignment horizontal="center" vertical="top"/>
    </xf>
    <xf numFmtId="49" fontId="7" fillId="0" borderId="0" xfId="0" applyNumberFormat="1" applyFont="1" applyFill="1" applyAlignment="1">
      <alignment horizontal="center" vertical="top"/>
    </xf>
    <xf numFmtId="49" fontId="7" fillId="0" borderId="1" xfId="0" applyNumberFormat="1" applyFont="1" applyFill="1" applyBorder="1" applyAlignment="1" applyProtection="1">
      <alignment horizontal="center" vertical="center" wrapText="1"/>
    </xf>
    <xf numFmtId="49" fontId="7" fillId="0" borderId="0" xfId="0" applyNumberFormat="1" applyFont="1" applyFill="1" applyBorder="1" applyAlignment="1">
      <alignment horizontal="center" readingOrder="1"/>
    </xf>
    <xf numFmtId="49" fontId="7" fillId="3"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top"/>
    </xf>
    <xf numFmtId="49" fontId="7" fillId="0" borderId="0" xfId="0" applyNumberFormat="1" applyFont="1" applyFill="1" applyBorder="1" applyAlignment="1">
      <alignment horizontal="center" vertical="center"/>
    </xf>
    <xf numFmtId="49" fontId="7" fillId="0" borderId="0" xfId="0" applyNumberFormat="1" applyFont="1" applyFill="1" applyAlignment="1">
      <alignment horizontal="center" vertical="center"/>
    </xf>
    <xf numFmtId="49" fontId="7" fillId="0" borderId="5" xfId="0" applyNumberFormat="1" applyFont="1" applyFill="1" applyBorder="1" applyAlignment="1">
      <alignment horizontal="right"/>
    </xf>
    <xf numFmtId="49" fontId="7" fillId="0" borderId="1" xfId="0" applyNumberFormat="1" applyFont="1" applyFill="1" applyBorder="1" applyAlignment="1">
      <alignment horizontal="center"/>
    </xf>
    <xf numFmtId="49" fontId="7" fillId="0" borderId="0" xfId="0" applyNumberFormat="1" applyFont="1" applyFill="1" applyBorder="1" applyAlignment="1">
      <alignment horizontal="center" vertical="top"/>
    </xf>
    <xf numFmtId="49" fontId="7" fillId="0" borderId="0" xfId="0" applyNumberFormat="1" applyFont="1" applyFill="1" applyBorder="1" applyAlignment="1">
      <alignment horizontal="right" vertical="top"/>
    </xf>
    <xf numFmtId="49" fontId="7" fillId="0" borderId="5" xfId="0" applyNumberFormat="1" applyFont="1" applyFill="1" applyBorder="1" applyAlignment="1">
      <alignment horizontal="right" vertical="top"/>
    </xf>
    <xf numFmtId="49" fontId="7" fillId="0" borderId="5" xfId="0" applyNumberFormat="1" applyFont="1" applyFill="1" applyBorder="1" applyAlignment="1">
      <alignment horizontal="center" vertical="top"/>
    </xf>
    <xf numFmtId="49" fontId="7" fillId="0" borderId="0" xfId="10" applyNumberFormat="1" applyFont="1" applyFill="1" applyAlignment="1">
      <alignment horizontal="center" vertical="top" wrapText="1"/>
    </xf>
    <xf numFmtId="49" fontId="7" fillId="0" borderId="0" xfId="17" applyNumberFormat="1" applyFont="1" applyFill="1" applyAlignment="1">
      <alignment horizontal="center" vertical="top"/>
    </xf>
    <xf numFmtId="49" fontId="7" fillId="0" borderId="5" xfId="17" applyNumberFormat="1" applyFont="1" applyFill="1" applyBorder="1" applyAlignment="1">
      <alignment horizontal="center" vertical="top"/>
    </xf>
    <xf numFmtId="49" fontId="7" fillId="0" borderId="0" xfId="17" applyNumberFormat="1" applyFont="1" applyFill="1" applyBorder="1" applyAlignment="1">
      <alignment horizontal="center" vertical="top"/>
    </xf>
    <xf numFmtId="49" fontId="7" fillId="0" borderId="0" xfId="0" applyNumberFormat="1" applyFont="1" applyFill="1" applyAlignment="1">
      <alignment horizontal="right" vertical="top"/>
    </xf>
    <xf numFmtId="49" fontId="7" fillId="3" borderId="1" xfId="0" applyNumberFormat="1" applyFont="1" applyFill="1" applyBorder="1" applyAlignment="1">
      <alignment horizontal="center" vertical="top"/>
    </xf>
    <xf numFmtId="49" fontId="7" fillId="0" borderId="0" xfId="0" applyNumberFormat="1" applyFont="1" applyFill="1"/>
    <xf numFmtId="49" fontId="28" fillId="0" borderId="0" xfId="0" applyNumberFormat="1" applyFont="1" applyFill="1" applyAlignment="1">
      <alignment horizontal="center" vertical="top"/>
    </xf>
    <xf numFmtId="49" fontId="28" fillId="0" borderId="5" xfId="0" applyNumberFormat="1" applyFont="1" applyFill="1" applyBorder="1" applyAlignment="1">
      <alignment horizontal="center" vertical="top"/>
    </xf>
    <xf numFmtId="49" fontId="28" fillId="0" borderId="0" xfId="0" applyNumberFormat="1" applyFont="1" applyFill="1" applyBorder="1" applyAlignment="1">
      <alignment horizontal="center" vertical="top"/>
    </xf>
    <xf numFmtId="49" fontId="7" fillId="0" borderId="5" xfId="0" applyNumberFormat="1" applyFont="1" applyFill="1" applyBorder="1" applyAlignment="1">
      <alignment horizontal="center" vertical="center"/>
    </xf>
    <xf numFmtId="49" fontId="7" fillId="0" borderId="3" xfId="0" applyNumberFormat="1" applyFont="1" applyFill="1" applyBorder="1" applyAlignment="1">
      <alignment horizontal="center" vertical="top"/>
    </xf>
    <xf numFmtId="49" fontId="50" fillId="0" borderId="0" xfId="56" applyNumberFormat="1" applyFont="1"/>
    <xf numFmtId="49" fontId="21" fillId="0" borderId="0" xfId="56" applyNumberFormat="1" applyFont="1" applyAlignment="1">
      <alignment horizontal="center" vertical="top"/>
    </xf>
    <xf numFmtId="49" fontId="21" fillId="0" borderId="5" xfId="56" applyNumberFormat="1" applyFont="1" applyBorder="1" applyAlignment="1">
      <alignment horizontal="center" vertical="top"/>
    </xf>
    <xf numFmtId="49" fontId="7" fillId="0" borderId="0" xfId="56" applyNumberFormat="1" applyFont="1" applyAlignment="1">
      <alignment horizontal="center" vertical="top"/>
    </xf>
    <xf numFmtId="49" fontId="50" fillId="0" borderId="5" xfId="56" applyNumberFormat="1" applyFont="1" applyBorder="1"/>
    <xf numFmtId="49" fontId="21" fillId="0" borderId="3" xfId="56" applyNumberFormat="1" applyFont="1" applyBorder="1"/>
    <xf numFmtId="49" fontId="7" fillId="0" borderId="0" xfId="0" applyNumberFormat="1" applyFont="1" applyFill="1" applyAlignment="1">
      <alignment horizontal="center" vertical="top" wrapText="1"/>
    </xf>
    <xf numFmtId="49" fontId="7" fillId="0" borderId="0" xfId="0" applyNumberFormat="1" applyFont="1" applyFill="1" applyBorder="1" applyAlignment="1">
      <alignment horizontal="center" vertical="top" wrapText="1"/>
    </xf>
    <xf numFmtId="49" fontId="7" fillId="0" borderId="0" xfId="0" applyNumberFormat="1" applyFont="1" applyFill="1" applyBorder="1" applyAlignment="1">
      <alignment horizontal="left"/>
    </xf>
    <xf numFmtId="49" fontId="7" fillId="0" borderId="5" xfId="0" applyNumberFormat="1" applyFont="1" applyFill="1" applyBorder="1" applyAlignment="1">
      <alignment horizontal="center" vertical="top" wrapText="1"/>
    </xf>
    <xf numFmtId="49" fontId="7" fillId="0" borderId="0" xfId="0" applyNumberFormat="1" applyFont="1" applyFill="1" applyBorder="1" applyAlignment="1">
      <alignment horizontal="left" vertical="top"/>
    </xf>
    <xf numFmtId="49" fontId="52" fillId="0" borderId="0" xfId="0" applyNumberFormat="1" applyFont="1" applyFill="1" applyAlignment="1">
      <alignment horizontal="center" vertical="top"/>
    </xf>
    <xf numFmtId="49" fontId="28" fillId="5" borderId="1" xfId="0" applyNumberFormat="1" applyFont="1" applyFill="1" applyBorder="1" applyAlignment="1">
      <alignment horizontal="center" vertical="center"/>
    </xf>
    <xf numFmtId="49" fontId="28" fillId="0" borderId="0" xfId="0" applyNumberFormat="1" applyFont="1" applyAlignment="1">
      <alignment horizontal="center" vertical="center"/>
    </xf>
    <xf numFmtId="49" fontId="7" fillId="0" borderId="0" xfId="0" applyNumberFormat="1" applyFont="1" applyBorder="1" applyAlignment="1">
      <alignment horizontal="center" vertical="top"/>
    </xf>
    <xf numFmtId="49" fontId="28" fillId="0" borderId="1"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49" fontId="7" fillId="0" borderId="0" xfId="15" applyNumberFormat="1" applyFont="1" applyFill="1" applyBorder="1" applyAlignment="1">
      <alignment horizontal="center" vertical="top"/>
    </xf>
    <xf numFmtId="49" fontId="7" fillId="0" borderId="5" xfId="15" applyNumberFormat="1" applyFont="1" applyFill="1" applyBorder="1" applyAlignment="1">
      <alignment horizontal="center" vertical="top"/>
    </xf>
    <xf numFmtId="49" fontId="28" fillId="0" borderId="0" xfId="17" applyNumberFormat="1" applyFont="1" applyFill="1" applyAlignment="1">
      <alignment horizontal="center" vertical="top"/>
    </xf>
    <xf numFmtId="49" fontId="28" fillId="0" borderId="5" xfId="17" applyNumberFormat="1" applyFont="1" applyFill="1" applyBorder="1" applyAlignment="1">
      <alignment horizontal="center" vertical="top"/>
    </xf>
    <xf numFmtId="49" fontId="7" fillId="0" borderId="0" xfId="0" applyNumberFormat="1" applyFont="1" applyFill="1" applyBorder="1" applyAlignment="1">
      <alignment horizontal="right"/>
    </xf>
    <xf numFmtId="49" fontId="7" fillId="0" borderId="0" xfId="0" applyNumberFormat="1" applyFont="1" applyFill="1" applyAlignment="1">
      <alignment horizontal="right"/>
    </xf>
    <xf numFmtId="0" fontId="10" fillId="0" borderId="0" xfId="0" applyFont="1"/>
    <xf numFmtId="0" fontId="10" fillId="0" borderId="0" xfId="0" applyFont="1" applyAlignment="1">
      <alignment vertical="center"/>
    </xf>
    <xf numFmtId="1" fontId="18" fillId="0" borderId="0" xfId="0" applyNumberFormat="1" applyFont="1" applyAlignment="1">
      <alignment horizontal="center" vertical="center"/>
    </xf>
    <xf numFmtId="0" fontId="18" fillId="0" borderId="0" xfId="0" applyFont="1" applyAlignment="1">
      <alignment horizontal="justify" vertical="top"/>
    </xf>
    <xf numFmtId="0" fontId="54" fillId="0" borderId="0" xfId="0" applyFont="1" applyAlignment="1">
      <alignment horizontal="center"/>
    </xf>
    <xf numFmtId="1" fontId="10" fillId="0" borderId="7" xfId="0" applyNumberFormat="1" applyFont="1" applyFill="1" applyBorder="1" applyAlignment="1">
      <alignment horizontal="center" vertical="center"/>
    </xf>
    <xf numFmtId="0" fontId="10" fillId="0" borderId="7" xfId="0" applyFont="1" applyBorder="1" applyAlignment="1">
      <alignment horizontal="justify" vertical="center"/>
    </xf>
    <xf numFmtId="4" fontId="54" fillId="0" borderId="7" xfId="0" applyNumberFormat="1" applyFont="1" applyBorder="1" applyAlignment="1">
      <alignment horizontal="right" vertical="center"/>
    </xf>
    <xf numFmtId="0" fontId="10" fillId="0" borderId="12" xfId="0" applyFont="1" applyBorder="1" applyAlignment="1">
      <alignment horizontal="justify" vertical="center"/>
    </xf>
    <xf numFmtId="4" fontId="54" fillId="0" borderId="12" xfId="0" applyNumberFormat="1" applyFont="1" applyBorder="1" applyAlignment="1">
      <alignment horizontal="right" vertical="center"/>
    </xf>
    <xf numFmtId="0" fontId="10" fillId="0" borderId="0" xfId="0" applyFont="1" applyAlignment="1">
      <alignment horizontal="center" vertical="center"/>
    </xf>
    <xf numFmtId="0" fontId="10" fillId="0" borderId="3" xfId="0" applyFont="1" applyBorder="1" applyAlignment="1">
      <alignment horizontal="justify" vertical="center"/>
    </xf>
    <xf numFmtId="4" fontId="54" fillId="0" borderId="3" xfId="0" applyNumberFormat="1" applyFont="1" applyBorder="1" applyAlignment="1">
      <alignment horizontal="right" vertical="center"/>
    </xf>
    <xf numFmtId="1" fontId="10" fillId="0" borderId="4" xfId="0" applyNumberFormat="1" applyFont="1" applyFill="1" applyBorder="1" applyAlignment="1">
      <alignment horizontal="center" vertical="center"/>
    </xf>
    <xf numFmtId="0" fontId="18" fillId="0" borderId="0" xfId="0" applyFont="1" applyAlignment="1">
      <alignment horizontal="right" vertical="center"/>
    </xf>
    <xf numFmtId="4" fontId="54" fillId="0" borderId="0" xfId="0" applyNumberFormat="1" applyFont="1" applyAlignment="1">
      <alignment horizontal="right" vertical="center"/>
    </xf>
    <xf numFmtId="1" fontId="10" fillId="0" borderId="0" xfId="0" applyNumberFormat="1" applyFont="1" applyFill="1" applyAlignment="1">
      <alignment horizontal="center" vertical="center"/>
    </xf>
    <xf numFmtId="0" fontId="55" fillId="0" borderId="0" xfId="6" applyFont="1" applyAlignment="1">
      <alignment horizontal="left" wrapText="1"/>
    </xf>
    <xf numFmtId="0" fontId="10" fillId="0" borderId="0" xfId="14" applyFont="1" applyAlignment="1">
      <alignment horizontal="left" wrapText="1"/>
    </xf>
    <xf numFmtId="0" fontId="10" fillId="0" borderId="0" xfId="14" applyFont="1" applyAlignment="1" applyProtection="1">
      <alignment horizontal="center" vertical="center"/>
      <protection locked="0"/>
    </xf>
    <xf numFmtId="0" fontId="10" fillId="0" borderId="0" xfId="14" applyFont="1" applyAlignment="1">
      <alignment horizontal="center" vertical="center"/>
    </xf>
    <xf numFmtId="0" fontId="10" fillId="0" borderId="0" xfId="14" applyFont="1" applyAlignment="1">
      <alignment vertical="center"/>
    </xf>
    <xf numFmtId="0" fontId="10" fillId="0" borderId="0" xfId="14" applyFont="1" applyAlignment="1">
      <alignment horizontal="left" vertical="center" wrapText="1"/>
    </xf>
    <xf numFmtId="0" fontId="18" fillId="0" borderId="0" xfId="14" applyFont="1" applyAlignment="1" applyProtection="1">
      <alignment horizontal="center"/>
      <protection hidden="1"/>
    </xf>
    <xf numFmtId="0" fontId="31" fillId="0" borderId="0" xfId="14" applyFont="1" applyAlignment="1" applyProtection="1">
      <alignment wrapText="1"/>
      <protection hidden="1"/>
    </xf>
    <xf numFmtId="0" fontId="10" fillId="0" borderId="0" xfId="14" applyFont="1" applyProtection="1">
      <protection hidden="1"/>
    </xf>
    <xf numFmtId="0" fontId="23" fillId="0" borderId="0" xfId="14" applyFont="1" applyAlignment="1">
      <alignment horizontal="center" vertical="center"/>
    </xf>
    <xf numFmtId="1" fontId="18" fillId="0" borderId="0" xfId="14" applyNumberFormat="1" applyFont="1" applyAlignment="1">
      <alignment horizontal="left" vertical="top"/>
    </xf>
    <xf numFmtId="164" fontId="10" fillId="0" borderId="0" xfId="14" applyNumberFormat="1" applyFont="1"/>
    <xf numFmtId="0" fontId="23" fillId="0" borderId="0" xfId="14" applyFont="1" applyAlignment="1" applyProtection="1">
      <alignment horizontal="justify" vertical="top"/>
      <protection locked="0"/>
    </xf>
    <xf numFmtId="1" fontId="22" fillId="0" borderId="0" xfId="14" applyNumberFormat="1" applyFont="1" applyAlignment="1">
      <alignment horizontal="center" vertical="top"/>
    </xf>
    <xf numFmtId="0" fontId="26" fillId="0" borderId="0" xfId="14" applyFont="1"/>
    <xf numFmtId="0" fontId="23" fillId="0" borderId="0" xfId="14" applyFont="1"/>
    <xf numFmtId="0" fontId="5" fillId="0" borderId="0" xfId="0" applyFont="1" applyAlignment="1">
      <alignment vertical="center"/>
    </xf>
    <xf numFmtId="0" fontId="7" fillId="0" borderId="0" xfId="0" applyFont="1" applyFill="1" applyBorder="1" applyAlignment="1" applyProtection="1">
      <alignment horizontal="justify" vertical="top"/>
    </xf>
    <xf numFmtId="0" fontId="5" fillId="0" borderId="0" xfId="0" applyFont="1" applyFill="1" applyBorder="1" applyAlignment="1" applyProtection="1">
      <alignment horizontal="justify" vertical="top" wrapText="1"/>
    </xf>
    <xf numFmtId="0" fontId="5" fillId="0" borderId="0" xfId="0" applyNumberFormat="1" applyFont="1" applyFill="1" applyBorder="1" applyAlignment="1" applyProtection="1">
      <alignment horizontal="justify" vertical="top" wrapText="1"/>
    </xf>
    <xf numFmtId="4" fontId="5" fillId="0" borderId="3" xfId="0" applyNumberFormat="1" applyFont="1" applyBorder="1" applyAlignment="1">
      <alignment horizontal="right"/>
    </xf>
    <xf numFmtId="4" fontId="5" fillId="0" borderId="2" xfId="0" applyNumberFormat="1" applyFont="1" applyBorder="1" applyAlignment="1">
      <alignment horizontal="right"/>
    </xf>
    <xf numFmtId="0" fontId="5" fillId="0" borderId="0" xfId="0" applyFont="1" applyFill="1"/>
    <xf numFmtId="0" fontId="5" fillId="0" borderId="0" xfId="0" applyFont="1" applyAlignment="1"/>
    <xf numFmtId="0" fontId="5" fillId="0" borderId="0" xfId="0" applyFont="1" applyFill="1" applyAlignment="1">
      <alignment vertical="center"/>
    </xf>
    <xf numFmtId="4" fontId="5" fillId="0" borderId="0" xfId="0" applyNumberFormat="1" applyFont="1" applyBorder="1" applyAlignment="1"/>
    <xf numFmtId="4" fontId="5" fillId="0" borderId="6" xfId="0" applyNumberFormat="1" applyFont="1" applyBorder="1" applyAlignment="1">
      <alignment horizontal="right"/>
    </xf>
    <xf numFmtId="0" fontId="7" fillId="0" borderId="0" xfId="0" applyFont="1" applyAlignment="1" applyProtection="1">
      <alignment horizontal="justify" vertical="top"/>
      <protection locked="0"/>
    </xf>
    <xf numFmtId="4" fontId="29" fillId="0" borderId="0" xfId="0" applyNumberFormat="1" applyFont="1" applyAlignment="1">
      <alignment horizontal="right"/>
    </xf>
    <xf numFmtId="16" fontId="5" fillId="0" borderId="0" xfId="0" applyNumberFormat="1" applyFont="1"/>
    <xf numFmtId="0" fontId="7" fillId="0" borderId="0" xfId="17" applyFont="1" applyAlignment="1" applyProtection="1">
      <alignment horizontal="justify" vertical="top"/>
      <protection locked="0"/>
    </xf>
    <xf numFmtId="4" fontId="5" fillId="0" borderId="0" xfId="17" applyNumberFormat="1" applyFont="1" applyAlignment="1">
      <alignment horizontal="right"/>
    </xf>
    <xf numFmtId="0" fontId="5" fillId="0" borderId="0" xfId="17" applyFont="1" applyAlignment="1">
      <alignment horizontal="left" vertical="top" wrapText="1"/>
    </xf>
    <xf numFmtId="0" fontId="5" fillId="0" borderId="5" xfId="17" applyFont="1" applyBorder="1" applyAlignment="1" applyProtection="1">
      <alignment horizontal="justify" vertical="top"/>
      <protection locked="0"/>
    </xf>
    <xf numFmtId="0" fontId="5" fillId="0" borderId="0" xfId="17" applyFont="1" applyBorder="1" applyAlignment="1" applyProtection="1">
      <alignment horizontal="justify" vertical="top"/>
      <protection locked="0"/>
    </xf>
    <xf numFmtId="4" fontId="5" fillId="0" borderId="5" xfId="17" applyNumberFormat="1" applyFont="1" applyBorder="1" applyAlignment="1">
      <alignment horizontal="right"/>
    </xf>
    <xf numFmtId="4" fontId="5" fillId="0" borderId="0" xfId="17" applyNumberFormat="1" applyFont="1" applyBorder="1" applyAlignment="1">
      <alignment horizontal="right"/>
    </xf>
    <xf numFmtId="4" fontId="5" fillId="3" borderId="2" xfId="0" applyNumberFormat="1" applyFont="1" applyFill="1" applyBorder="1" applyAlignment="1">
      <alignment horizontal="right"/>
    </xf>
    <xf numFmtId="4" fontId="5" fillId="0" borderId="0" xfId="0" applyNumberFormat="1" applyFont="1" applyFill="1" applyAlignment="1">
      <alignment horizontal="right"/>
    </xf>
    <xf numFmtId="4" fontId="5" fillId="0" borderId="2" xfId="0" applyNumberFormat="1" applyFont="1" applyFill="1" applyBorder="1" applyAlignment="1">
      <alignment horizontal="right"/>
    </xf>
    <xf numFmtId="0" fontId="5" fillId="0" borderId="0" xfId="0" applyFont="1" applyAlignment="1">
      <alignment horizontal="left"/>
    </xf>
    <xf numFmtId="0" fontId="5" fillId="0" borderId="4" xfId="0" applyFont="1" applyBorder="1" applyAlignment="1">
      <alignment horizontal="justify" vertical="top"/>
    </xf>
    <xf numFmtId="4" fontId="5" fillId="0" borderId="0" xfId="0" applyNumberFormat="1" applyFont="1" applyAlignment="1">
      <alignment horizontal="right" vertical="center"/>
    </xf>
    <xf numFmtId="0" fontId="5" fillId="0" borderId="0" xfId="0" applyFont="1" applyFill="1" applyAlignment="1" applyProtection="1">
      <alignment horizontal="justify" vertical="top" wrapText="1"/>
      <protection locked="0"/>
    </xf>
    <xf numFmtId="0" fontId="5" fillId="0" borderId="0" xfId="0" applyFont="1" applyFill="1" applyAlignment="1" applyProtection="1">
      <alignment horizontal="justify" vertical="center" wrapText="1"/>
      <protection locked="0"/>
    </xf>
    <xf numFmtId="0" fontId="5" fillId="0" borderId="0" xfId="0" applyFont="1" applyAlignment="1" applyProtection="1">
      <alignment horizontal="justify" vertical="center" wrapText="1"/>
      <protection locked="0"/>
    </xf>
    <xf numFmtId="0" fontId="5" fillId="0" borderId="5" xfId="0" applyFont="1" applyBorder="1" applyAlignment="1" applyProtection="1">
      <alignment horizontal="justify" vertical="center" wrapText="1"/>
      <protection locked="0"/>
    </xf>
    <xf numFmtId="4" fontId="5" fillId="0" borderId="5" xfId="0" applyNumberFormat="1" applyFont="1" applyBorder="1" applyAlignment="1">
      <alignment horizontal="right" vertical="center"/>
    </xf>
    <xf numFmtId="0" fontId="5" fillId="0" borderId="0" xfId="0" applyFont="1" applyAlignment="1">
      <alignment horizontal="justify" vertical="center"/>
    </xf>
    <xf numFmtId="0" fontId="5" fillId="0" borderId="5" xfId="0" applyFont="1" applyBorder="1" applyAlignment="1">
      <alignment horizontal="justify" vertical="center"/>
    </xf>
    <xf numFmtId="0" fontId="5" fillId="0" borderId="3" xfId="0" applyFont="1" applyBorder="1" applyAlignment="1">
      <alignment horizontal="justify" vertical="top" wrapText="1"/>
    </xf>
    <xf numFmtId="4" fontId="5" fillId="0" borderId="5" xfId="0" applyNumberFormat="1" applyFont="1" applyBorder="1" applyAlignment="1">
      <alignment horizontal="right" vertical="top"/>
    </xf>
    <xf numFmtId="0" fontId="5" fillId="0" borderId="0" xfId="0" applyFont="1" applyAlignment="1">
      <alignment vertical="top"/>
    </xf>
    <xf numFmtId="0" fontId="5" fillId="0" borderId="0" xfId="0" applyFont="1" applyBorder="1" applyAlignment="1" applyProtection="1">
      <alignment horizontal="justify" vertical="top" wrapText="1"/>
      <protection hidden="1"/>
    </xf>
    <xf numFmtId="4" fontId="5" fillId="0" borderId="0" xfId="0" applyNumberFormat="1" applyFont="1" applyBorder="1" applyAlignment="1">
      <alignment horizontal="right" vertical="top"/>
    </xf>
    <xf numFmtId="4" fontId="5" fillId="0" borderId="0" xfId="0" applyNumberFormat="1" applyFont="1" applyAlignment="1">
      <alignment horizontal="right" vertical="top"/>
    </xf>
    <xf numFmtId="0" fontId="5" fillId="0" borderId="0" xfId="0" applyFont="1" applyAlignment="1">
      <alignment horizontal="left" vertical="top"/>
    </xf>
    <xf numFmtId="0" fontId="7" fillId="0" borderId="0" xfId="0" applyNumberFormat="1" applyFont="1" applyAlignment="1" applyProtection="1">
      <alignment horizontal="justify" vertical="top" wrapText="1"/>
      <protection locked="0"/>
    </xf>
    <xf numFmtId="0" fontId="5" fillId="0" borderId="0" xfId="0" applyNumberFormat="1" applyFont="1" applyAlignment="1" applyProtection="1">
      <alignment horizontal="justify" vertical="top" wrapText="1"/>
      <protection locked="0"/>
    </xf>
    <xf numFmtId="0" fontId="5" fillId="0" borderId="0" xfId="0" applyNumberFormat="1" applyFont="1" applyFill="1" applyAlignment="1" applyProtection="1">
      <alignment horizontal="justify" vertical="top" wrapText="1"/>
      <protection locked="0"/>
    </xf>
    <xf numFmtId="0" fontId="5" fillId="0" borderId="0" xfId="0" applyNumberFormat="1" applyFont="1" applyFill="1" applyBorder="1" applyAlignment="1" applyProtection="1">
      <alignment horizontal="justify" vertical="top" wrapText="1"/>
      <protection locked="0"/>
    </xf>
    <xf numFmtId="0" fontId="5" fillId="0" borderId="5" xfId="0" quotePrefix="1" applyFont="1" applyFill="1" applyBorder="1" applyAlignment="1" applyProtection="1">
      <alignment horizontal="left" vertical="top" wrapText="1"/>
      <protection hidden="1"/>
    </xf>
    <xf numFmtId="0" fontId="5" fillId="0" borderId="0" xfId="17" applyFont="1" applyBorder="1" applyAlignment="1" applyProtection="1">
      <alignment horizontal="justify" vertical="top" wrapText="1"/>
      <protection locked="0"/>
    </xf>
    <xf numFmtId="0" fontId="5" fillId="0" borderId="5" xfId="17" applyFont="1" applyBorder="1" applyAlignment="1" applyProtection="1">
      <alignment horizontal="justify" vertical="top" wrapText="1"/>
      <protection locked="0"/>
    </xf>
    <xf numFmtId="0" fontId="5" fillId="0" borderId="0" xfId="0" applyFont="1" applyAlignment="1">
      <alignment wrapText="1"/>
    </xf>
    <xf numFmtId="0" fontId="5" fillId="0" borderId="0" xfId="0" applyFont="1" applyAlignment="1" applyProtection="1">
      <alignment vertical="top" wrapText="1"/>
      <protection locked="0"/>
    </xf>
    <xf numFmtId="0" fontId="5" fillId="0" borderId="5" xfId="0" applyFont="1" applyBorder="1" applyAlignment="1" applyProtection="1">
      <alignment vertical="top" wrapText="1"/>
      <protection locked="0"/>
    </xf>
    <xf numFmtId="4" fontId="5" fillId="0" borderId="0" xfId="0" applyNumberFormat="1" applyFont="1" applyAlignment="1">
      <alignment horizontal="right" wrapText="1"/>
    </xf>
    <xf numFmtId="4" fontId="5" fillId="0" borderId="5" xfId="0" applyNumberFormat="1" applyFont="1" applyBorder="1" applyAlignment="1">
      <alignment horizontal="right" wrapText="1"/>
    </xf>
    <xf numFmtId="0" fontId="5" fillId="0" borderId="0" xfId="0" applyFont="1" applyBorder="1" applyAlignment="1" applyProtection="1">
      <alignment vertical="top" wrapText="1"/>
      <protection locked="0"/>
    </xf>
    <xf numFmtId="4" fontId="5" fillId="0" borderId="0" xfId="0" applyNumberFormat="1" applyFont="1" applyBorder="1" applyAlignment="1">
      <alignment horizontal="right" wrapText="1"/>
    </xf>
    <xf numFmtId="0" fontId="21" fillId="0" borderId="0" xfId="0" applyFont="1" applyAlignment="1" applyProtection="1">
      <alignment horizontal="justify" vertical="top"/>
      <protection locked="0"/>
    </xf>
    <xf numFmtId="0" fontId="5" fillId="0" borderId="0" xfId="0" applyFont="1" applyAlignment="1" applyProtection="1">
      <alignment horizontal="justify" vertical="top"/>
      <protection locked="0"/>
    </xf>
    <xf numFmtId="0" fontId="7" fillId="5" borderId="2" xfId="0" applyFont="1" applyFill="1" applyBorder="1" applyAlignment="1" applyProtection="1">
      <alignment horizontal="justify" vertical="center" wrapText="1"/>
      <protection locked="0"/>
    </xf>
    <xf numFmtId="4" fontId="40" fillId="5" borderId="2" xfId="0" applyNumberFormat="1" applyFont="1" applyFill="1" applyBorder="1" applyAlignment="1">
      <alignment horizontal="right" wrapText="1"/>
    </xf>
    <xf numFmtId="0" fontId="28" fillId="0" borderId="0" xfId="0" applyFont="1" applyAlignment="1" applyProtection="1">
      <alignment horizontal="justify" vertical="center" wrapText="1"/>
      <protection locked="0"/>
    </xf>
    <xf numFmtId="4" fontId="6" fillId="0" borderId="0" xfId="0" applyNumberFormat="1" applyFont="1" applyAlignment="1">
      <alignment horizontal="right" wrapText="1"/>
    </xf>
    <xf numFmtId="0" fontId="7" fillId="0" borderId="0" xfId="0" applyFont="1" applyAlignment="1" applyProtection="1">
      <alignment horizontal="justify" vertical="center" wrapText="1"/>
      <protection locked="0"/>
    </xf>
    <xf numFmtId="0" fontId="59" fillId="0" borderId="0" xfId="0" applyFont="1"/>
    <xf numFmtId="0" fontId="7" fillId="0" borderId="2" xfId="0" applyFont="1" applyBorder="1" applyAlignment="1" applyProtection="1">
      <alignment horizontal="justify" vertical="center" wrapText="1"/>
      <protection locked="0"/>
    </xf>
    <xf numFmtId="4" fontId="40" fillId="0" borderId="2" xfId="0" applyNumberFormat="1" applyFont="1" applyBorder="1" applyAlignment="1">
      <alignment horizontal="right"/>
    </xf>
    <xf numFmtId="0" fontId="5" fillId="0" borderId="0" xfId="0" applyFont="1" applyFill="1" applyAlignment="1">
      <alignment wrapText="1"/>
    </xf>
    <xf numFmtId="0" fontId="5" fillId="0" borderId="0" xfId="17" applyFont="1" applyAlignment="1" applyProtection="1">
      <alignment vertical="top" wrapText="1"/>
      <protection locked="0"/>
    </xf>
    <xf numFmtId="0" fontId="5" fillId="0" borderId="5" xfId="17" applyFont="1" applyFill="1" applyBorder="1" applyAlignment="1" applyProtection="1">
      <alignment vertical="top" wrapText="1"/>
      <protection locked="0"/>
    </xf>
    <xf numFmtId="0" fontId="7" fillId="0" borderId="0" xfId="17" applyFont="1" applyAlignment="1" applyProtection="1">
      <alignment horizontal="left" vertical="top" wrapText="1"/>
      <protection locked="0"/>
    </xf>
    <xf numFmtId="0" fontId="5" fillId="0" borderId="0" xfId="17" applyFont="1" applyAlignment="1">
      <alignment vertical="top"/>
    </xf>
    <xf numFmtId="0" fontId="7" fillId="0" borderId="0" xfId="17" applyFont="1" applyAlignment="1">
      <alignment vertical="top" wrapText="1"/>
    </xf>
    <xf numFmtId="0" fontId="5" fillId="0" borderId="0" xfId="17" applyFont="1" applyAlignment="1">
      <alignment horizontal="right"/>
    </xf>
    <xf numFmtId="4" fontId="5" fillId="0" borderId="0" xfId="17" applyNumberFormat="1" applyFont="1" applyAlignment="1">
      <alignment horizontal="right" wrapText="1"/>
    </xf>
    <xf numFmtId="0" fontId="5" fillId="0" borderId="5" xfId="17" applyFont="1" applyBorder="1" applyAlignment="1">
      <alignment horizontal="left" vertical="center" wrapText="1"/>
    </xf>
    <xf numFmtId="0" fontId="6" fillId="0" borderId="0" xfId="17" applyFont="1" applyAlignment="1" applyProtection="1">
      <alignment vertical="top" wrapText="1"/>
      <protection locked="0"/>
    </xf>
    <xf numFmtId="0" fontId="5" fillId="0" borderId="0" xfId="17" applyFont="1" applyBorder="1" applyAlignment="1">
      <alignment horizontal="left" vertical="center" wrapText="1"/>
    </xf>
    <xf numFmtId="0" fontId="5" fillId="0" borderId="0" xfId="0" applyFont="1" applyFill="1" applyBorder="1" applyAlignment="1" applyProtection="1">
      <alignment horizontal="justify" vertical="top" wrapText="1"/>
      <protection locked="0"/>
    </xf>
    <xf numFmtId="0" fontId="5" fillId="0" borderId="0" xfId="0" applyFont="1" applyAlignment="1">
      <alignment vertical="top" wrapText="1"/>
    </xf>
    <xf numFmtId="49" fontId="5" fillId="0" borderId="5" xfId="0" applyNumberFormat="1" applyFont="1" applyBorder="1" applyAlignment="1">
      <alignment vertical="top" wrapText="1"/>
    </xf>
    <xf numFmtId="0" fontId="5" fillId="0" borderId="5" xfId="0" applyFont="1" applyFill="1" applyBorder="1" applyAlignment="1">
      <alignment horizontal="right"/>
    </xf>
    <xf numFmtId="0" fontId="5" fillId="0" borderId="5" xfId="0" applyFont="1" applyBorder="1" applyAlignment="1">
      <alignment vertical="top" wrapText="1"/>
    </xf>
    <xf numFmtId="0" fontId="5" fillId="0" borderId="0" xfId="15" applyFont="1" applyAlignment="1">
      <alignment vertical="top" wrapText="1"/>
    </xf>
    <xf numFmtId="0" fontId="5" fillId="0" borderId="5" xfId="15" applyFont="1" applyBorder="1" applyAlignment="1">
      <alignment vertical="top" wrapText="1"/>
    </xf>
    <xf numFmtId="0" fontId="5" fillId="0" borderId="0" xfId="17" applyFont="1" applyAlignment="1">
      <alignment vertical="top" wrapText="1"/>
    </xf>
    <xf numFmtId="0" fontId="5" fillId="0" borderId="5" xfId="17" applyFont="1" applyBorder="1" applyAlignment="1">
      <alignment vertical="top" wrapText="1"/>
    </xf>
    <xf numFmtId="4" fontId="5" fillId="0" borderId="5" xfId="17" applyNumberFormat="1" applyFont="1" applyBorder="1" applyAlignment="1">
      <alignment horizontal="right" wrapText="1"/>
    </xf>
    <xf numFmtId="0" fontId="7" fillId="0" borderId="0" xfId="0" applyFont="1" applyAlignment="1">
      <alignment vertical="top" wrapText="1"/>
    </xf>
    <xf numFmtId="0" fontId="5" fillId="0" borderId="0" xfId="0" applyFont="1" applyFill="1" applyBorder="1"/>
    <xf numFmtId="0" fontId="5" fillId="0" borderId="0" xfId="0" applyFont="1" applyBorder="1" applyAlignment="1">
      <alignment vertical="top" wrapText="1"/>
    </xf>
    <xf numFmtId="0" fontId="5" fillId="0" borderId="0" xfId="11" applyFont="1" applyAlignment="1">
      <alignment vertical="top" wrapText="1"/>
    </xf>
    <xf numFmtId="0" fontId="7" fillId="0" borderId="0" xfId="12" applyFont="1" applyAlignment="1">
      <alignment horizontal="justify" wrapText="1"/>
    </xf>
    <xf numFmtId="0" fontId="5" fillId="0" borderId="5" xfId="0" applyFont="1" applyBorder="1" applyAlignment="1" applyProtection="1">
      <alignment horizontal="justify" vertical="top"/>
      <protection locked="0"/>
    </xf>
    <xf numFmtId="0" fontId="5" fillId="0" borderId="0" xfId="0" applyFont="1" applyBorder="1" applyAlignment="1">
      <alignment horizontal="justify" wrapText="1"/>
    </xf>
    <xf numFmtId="0" fontId="5" fillId="0" borderId="3" xfId="0" applyFont="1" applyBorder="1" applyAlignment="1" applyProtection="1">
      <alignment horizontal="justify" vertical="top" wrapText="1"/>
      <protection locked="0"/>
    </xf>
    <xf numFmtId="0" fontId="57" fillId="0" borderId="0" xfId="13" applyFont="1" applyFill="1" applyAlignment="1">
      <alignment horizontal="center" vertical="top" wrapText="1"/>
    </xf>
    <xf numFmtId="49" fontId="18" fillId="0" borderId="0" xfId="14" applyNumberFormat="1" applyFont="1" applyAlignment="1">
      <alignment horizontal="center" vertical="center"/>
    </xf>
    <xf numFmtId="49" fontId="18" fillId="0" borderId="0" xfId="14" applyNumberFormat="1" applyFont="1" applyAlignment="1">
      <alignment horizontal="left" vertical="center" wrapText="1"/>
    </xf>
    <xf numFmtId="49" fontId="10" fillId="0" borderId="0" xfId="14" applyNumberFormat="1" applyFont="1" applyAlignment="1">
      <alignment horizontal="left" vertical="center" wrapText="1"/>
    </xf>
    <xf numFmtId="0" fontId="10" fillId="0" borderId="0" xfId="14" applyFont="1" applyAlignment="1">
      <alignment horizontal="left" vertical="top" wrapText="1"/>
    </xf>
    <xf numFmtId="0" fontId="18" fillId="0" borderId="0" xfId="14" applyFont="1" applyAlignment="1">
      <alignment horizontal="left" wrapText="1"/>
    </xf>
    <xf numFmtId="0" fontId="55" fillId="0" borderId="0" xfId="14" applyFont="1" applyAlignment="1">
      <alignment horizontal="left" wrapText="1"/>
    </xf>
    <xf numFmtId="0" fontId="18" fillId="0" borderId="0" xfId="14" applyFont="1" applyAlignment="1">
      <alignment horizontal="left" vertical="top" wrapText="1"/>
    </xf>
    <xf numFmtId="0" fontId="10" fillId="0" borderId="0" xfId="14" applyFont="1" applyAlignment="1" applyProtection="1">
      <alignment horizontal="left" vertical="top" wrapText="1"/>
      <protection hidden="1"/>
    </xf>
    <xf numFmtId="49" fontId="18" fillId="0" borderId="0" xfId="14" applyNumberFormat="1" applyFont="1" applyAlignment="1">
      <alignment horizontal="center" vertical="center" wrapText="1"/>
    </xf>
    <xf numFmtId="0" fontId="10" fillId="0" borderId="0" xfId="14" applyFont="1" applyFill="1" applyAlignment="1">
      <alignment horizontal="left" vertical="top" wrapText="1"/>
    </xf>
    <xf numFmtId="44" fontId="5" fillId="0" borderId="0" xfId="57" applyFont="1" applyAlignment="1">
      <alignment horizontal="right"/>
    </xf>
    <xf numFmtId="44" fontId="7" fillId="0" borderId="2" xfId="57" applyFont="1" applyFill="1" applyBorder="1" applyAlignment="1" applyProtection="1">
      <alignment horizontal="center" vertical="center" wrapText="1"/>
    </xf>
    <xf numFmtId="44" fontId="5" fillId="0" borderId="0" xfId="57" applyFont="1" applyAlignment="1"/>
    <xf numFmtId="44" fontId="5" fillId="3" borderId="2" xfId="57" applyFont="1" applyFill="1" applyBorder="1" applyAlignment="1">
      <alignment vertical="center"/>
    </xf>
    <xf numFmtId="44" fontId="5" fillId="0" borderId="0" xfId="57" applyFont="1" applyBorder="1" applyAlignment="1">
      <alignment horizontal="right"/>
    </xf>
    <xf numFmtId="44" fontId="5" fillId="0" borderId="3" xfId="57" applyFont="1" applyBorder="1" applyAlignment="1">
      <alignment horizontal="right"/>
    </xf>
    <xf numFmtId="44" fontId="5" fillId="0" borderId="2" xfId="57" applyFont="1" applyBorder="1" applyAlignment="1">
      <alignment horizontal="right"/>
    </xf>
    <xf numFmtId="44" fontId="5" fillId="0" borderId="0" xfId="57" applyFont="1" applyFill="1" applyBorder="1" applyAlignment="1"/>
    <xf numFmtId="44" fontId="5" fillId="0" borderId="0" xfId="57" applyFont="1"/>
    <xf numFmtId="44" fontId="5" fillId="0" borderId="5" xfId="57" applyFont="1" applyBorder="1" applyAlignment="1">
      <alignment horizontal="right"/>
    </xf>
    <xf numFmtId="44" fontId="7" fillId="3" borderId="2" xfId="57" applyFont="1" applyFill="1" applyBorder="1" applyAlignment="1">
      <alignment vertical="center"/>
    </xf>
    <xf numFmtId="44" fontId="7" fillId="0" borderId="0" xfId="57" applyFont="1" applyFill="1" applyBorder="1" applyAlignment="1">
      <alignment vertical="center"/>
    </xf>
    <xf numFmtId="44" fontId="5" fillId="0" borderId="0" xfId="57" applyFont="1" applyBorder="1" applyAlignment="1"/>
    <xf numFmtId="44" fontId="29" fillId="0" borderId="0" xfId="57" applyFont="1" applyAlignment="1" applyProtection="1">
      <alignment horizontal="right"/>
      <protection locked="0"/>
    </xf>
    <xf numFmtId="44" fontId="5" fillId="0" borderId="5" xfId="57" applyFont="1" applyBorder="1" applyAlignment="1"/>
    <xf numFmtId="44" fontId="5" fillId="0" borderId="0" xfId="57" applyFont="1" applyAlignment="1" applyProtection="1">
      <alignment horizontal="right"/>
      <protection locked="0"/>
    </xf>
    <xf numFmtId="44" fontId="5" fillId="0" borderId="5" xfId="57" applyFont="1" applyBorder="1" applyAlignment="1" applyProtection="1">
      <alignment horizontal="right"/>
      <protection locked="0"/>
    </xf>
    <xf numFmtId="44" fontId="5" fillId="0" borderId="0" xfId="57" applyFont="1" applyBorder="1" applyAlignment="1" applyProtection="1">
      <alignment horizontal="right"/>
      <protection locked="0"/>
    </xf>
    <xf numFmtId="44" fontId="5" fillId="3" borderId="2" xfId="57" applyFont="1" applyFill="1" applyBorder="1" applyAlignment="1">
      <alignment horizontal="right"/>
    </xf>
    <xf numFmtId="44" fontId="5" fillId="0" borderId="0" xfId="57" applyFont="1" applyFill="1"/>
    <xf numFmtId="44" fontId="5" fillId="0" borderId="0" xfId="57" applyFont="1" applyFill="1" applyAlignment="1">
      <alignment horizontal="right"/>
    </xf>
    <xf numFmtId="44" fontId="5" fillId="0" borderId="5" xfId="57" applyFont="1" applyFill="1" applyBorder="1" applyAlignment="1">
      <alignment horizontal="right"/>
    </xf>
    <xf numFmtId="44" fontId="5" fillId="0" borderId="2" xfId="57" applyFont="1" applyFill="1" applyBorder="1" applyAlignment="1">
      <alignment horizontal="right"/>
    </xf>
    <xf numFmtId="44" fontId="5" fillId="3" borderId="2" xfId="57" applyFont="1" applyFill="1" applyBorder="1" applyAlignment="1">
      <alignment horizontal="left"/>
    </xf>
    <xf numFmtId="44" fontId="40" fillId="0" borderId="0" xfId="57" applyFont="1" applyAlignment="1" applyProtection="1">
      <alignment horizontal="right" vertical="center"/>
      <protection locked="0"/>
    </xf>
    <xf numFmtId="44" fontId="40" fillId="0" borderId="0" xfId="57" applyFont="1"/>
    <xf numFmtId="44" fontId="40" fillId="0" borderId="5" xfId="57" applyFont="1" applyBorder="1"/>
    <xf numFmtId="44" fontId="40" fillId="0" borderId="0" xfId="57" applyFont="1" applyBorder="1" applyAlignment="1" applyProtection="1">
      <alignment horizontal="right"/>
      <protection locked="0"/>
    </xf>
    <xf numFmtId="44" fontId="5" fillId="0" borderId="0" xfId="57" applyFont="1" applyAlignment="1" applyProtection="1">
      <alignment horizontal="right" vertical="center"/>
      <protection locked="0"/>
    </xf>
    <xf numFmtId="44" fontId="5" fillId="0" borderId="5" xfId="57" applyFont="1" applyBorder="1" applyAlignment="1" applyProtection="1">
      <alignment horizontal="right" vertical="center"/>
      <protection locked="0"/>
    </xf>
    <xf numFmtId="44" fontId="5" fillId="0" borderId="0" xfId="57" applyFont="1" applyAlignment="1">
      <alignment horizontal="right" vertical="center"/>
    </xf>
    <xf numFmtId="44" fontId="5" fillId="0" borderId="5" xfId="57" applyFont="1" applyBorder="1" applyAlignment="1">
      <alignment horizontal="right" vertical="center"/>
    </xf>
    <xf numFmtId="44" fontId="20" fillId="0" borderId="0" xfId="57" applyFont="1"/>
    <xf numFmtId="44" fontId="20" fillId="0" borderId="5" xfId="57" applyFont="1" applyBorder="1"/>
    <xf numFmtId="44" fontId="20" fillId="0" borderId="3" xfId="57" applyFont="1" applyBorder="1"/>
    <xf numFmtId="44" fontId="5" fillId="0" borderId="0" xfId="57" applyFont="1" applyBorder="1" applyAlignment="1">
      <alignment horizontal="left"/>
    </xf>
    <xf numFmtId="44" fontId="5" fillId="0" borderId="0" xfId="57" applyFont="1" applyAlignment="1">
      <alignment horizontal="left"/>
    </xf>
    <xf numFmtId="44" fontId="5" fillId="0" borderId="5" xfId="57" applyFont="1" applyBorder="1" applyAlignment="1">
      <alignment vertical="top"/>
    </xf>
    <xf numFmtId="44" fontId="5" fillId="0" borderId="0" xfId="57" applyFont="1" applyBorder="1" applyAlignment="1">
      <alignment vertical="top"/>
    </xf>
    <xf numFmtId="44" fontId="5" fillId="0" borderId="0" xfId="57" applyFont="1" applyAlignment="1">
      <alignment vertical="top"/>
    </xf>
    <xf numFmtId="44" fontId="51" fillId="0" borderId="0" xfId="57" applyFont="1" applyAlignment="1" applyProtection="1">
      <alignment horizontal="right"/>
      <protection locked="0"/>
    </xf>
    <xf numFmtId="44" fontId="5" fillId="0" borderId="0" xfId="57" applyFont="1" applyBorder="1"/>
    <xf numFmtId="44" fontId="5" fillId="0" borderId="0" xfId="57" applyFont="1" applyBorder="1" applyAlignment="1" applyProtection="1">
      <alignment horizontal="right" wrapText="1"/>
      <protection locked="0"/>
    </xf>
    <xf numFmtId="44" fontId="5" fillId="0" borderId="5" xfId="57" applyFont="1" applyBorder="1" applyAlignment="1" applyProtection="1">
      <alignment horizontal="right" wrapText="1"/>
      <protection locked="0"/>
    </xf>
    <xf numFmtId="44" fontId="5" fillId="0" borderId="0" xfId="57" applyFont="1" applyAlignment="1" applyProtection="1">
      <alignment horizontal="right" wrapText="1"/>
      <protection locked="0"/>
    </xf>
    <xf numFmtId="44" fontId="40" fillId="5" borderId="2" xfId="57" applyFont="1" applyFill="1" applyBorder="1" applyAlignment="1" applyProtection="1">
      <alignment horizontal="right" wrapText="1"/>
      <protection locked="0"/>
    </xf>
    <xf numFmtId="44" fontId="40" fillId="0" borderId="0" xfId="57" applyFont="1" applyAlignment="1" applyProtection="1">
      <alignment horizontal="right" wrapText="1"/>
      <protection locked="0"/>
    </xf>
    <xf numFmtId="44" fontId="40" fillId="0" borderId="2" xfId="57" applyFont="1" applyBorder="1" applyAlignment="1" applyProtection="1">
      <alignment horizontal="right"/>
      <protection locked="0"/>
    </xf>
    <xf numFmtId="44" fontId="5" fillId="0" borderId="0" xfId="57" applyFont="1" applyFill="1" applyBorder="1" applyAlignment="1">
      <alignment vertical="center"/>
    </xf>
    <xf numFmtId="44" fontId="5" fillId="0" borderId="2" xfId="57" applyFont="1" applyFill="1" applyBorder="1" applyAlignment="1">
      <alignment vertical="center"/>
    </xf>
    <xf numFmtId="44" fontId="5" fillId="0" borderId="5" xfId="57" applyFont="1" applyBorder="1"/>
    <xf numFmtId="44" fontId="5" fillId="0" borderId="0" xfId="57" applyFont="1" applyFill="1" applyBorder="1" applyAlignment="1">
      <alignment horizontal="right"/>
    </xf>
    <xf numFmtId="44" fontId="29" fillId="0" borderId="0" xfId="57" applyFont="1" applyAlignment="1">
      <alignment horizontal="right"/>
    </xf>
    <xf numFmtId="44" fontId="29" fillId="0" borderId="0" xfId="57" applyFont="1" applyAlignment="1" applyProtection="1">
      <alignment horizontal="right" wrapText="1"/>
      <protection locked="0"/>
    </xf>
    <xf numFmtId="44" fontId="5" fillId="0" borderId="5" xfId="57" applyFont="1" applyFill="1" applyBorder="1" applyAlignment="1"/>
    <xf numFmtId="44" fontId="6" fillId="0" borderId="0" xfId="57" applyFont="1" applyAlignment="1">
      <alignment horizontal="right"/>
    </xf>
    <xf numFmtId="44" fontId="40" fillId="0" borderId="5" xfId="57" applyFont="1" applyBorder="1" applyAlignment="1" applyProtection="1">
      <alignment horizontal="right" wrapText="1"/>
      <protection locked="0"/>
    </xf>
    <xf numFmtId="44" fontId="7" fillId="0" borderId="0" xfId="57" applyFont="1" applyAlignment="1">
      <alignment horizontal="right"/>
    </xf>
    <xf numFmtId="44" fontId="7" fillId="0" borderId="8" xfId="57" applyFont="1" applyFill="1" applyBorder="1" applyAlignment="1" applyProtection="1">
      <alignment horizontal="center" vertical="center" wrapText="1"/>
    </xf>
    <xf numFmtId="44" fontId="7" fillId="0" borderId="0" xfId="57" applyFont="1" applyBorder="1" applyAlignment="1">
      <alignment horizontal="right"/>
    </xf>
    <xf numFmtId="44" fontId="7" fillId="3" borderId="8" xfId="57" applyFont="1" applyFill="1" applyBorder="1" applyAlignment="1">
      <alignment horizontal="right" vertical="center"/>
    </xf>
    <xf numFmtId="44" fontId="7" fillId="0" borderId="0" xfId="57" applyFont="1" applyBorder="1" applyAlignment="1" applyProtection="1">
      <alignment horizontal="right" wrapText="1"/>
    </xf>
    <xf numFmtId="44" fontId="7" fillId="0" borderId="8" xfId="57" applyFont="1" applyBorder="1" applyAlignment="1">
      <alignment horizontal="right"/>
    </xf>
    <xf numFmtId="44" fontId="7" fillId="0" borderId="0" xfId="57" applyFont="1" applyFill="1" applyBorder="1" applyAlignment="1">
      <alignment horizontal="right"/>
    </xf>
    <xf numFmtId="44" fontId="7" fillId="0" borderId="5" xfId="57" applyFont="1" applyBorder="1" applyAlignment="1">
      <alignment horizontal="right"/>
    </xf>
    <xf numFmtId="44" fontId="7" fillId="0" borderId="0" xfId="57" applyFont="1" applyFill="1" applyBorder="1" applyAlignment="1">
      <alignment horizontal="right" vertical="center"/>
    </xf>
    <xf numFmtId="44" fontId="19" fillId="0" borderId="0" xfId="57" applyFont="1" applyAlignment="1">
      <alignment horizontal="right"/>
    </xf>
    <xf numFmtId="44" fontId="21" fillId="0" borderId="0" xfId="57" applyFont="1" applyAlignment="1">
      <alignment horizontal="right"/>
    </xf>
    <xf numFmtId="44" fontId="7" fillId="3" borderId="8" xfId="57" applyFont="1" applyFill="1" applyBorder="1" applyAlignment="1">
      <alignment horizontal="right"/>
    </xf>
    <xf numFmtId="44" fontId="7" fillId="0" borderId="0" xfId="57" applyFont="1" applyFill="1"/>
    <xf numFmtId="44" fontId="7" fillId="0" borderId="5" xfId="57" applyFont="1" applyFill="1" applyBorder="1" applyAlignment="1">
      <alignment horizontal="right"/>
    </xf>
    <xf numFmtId="44" fontId="7" fillId="0" borderId="8" xfId="57" applyFont="1" applyFill="1" applyBorder="1" applyAlignment="1">
      <alignment horizontal="right"/>
    </xf>
    <xf numFmtId="44" fontId="7" fillId="0" borderId="0" xfId="57" applyFont="1"/>
    <xf numFmtId="44" fontId="7" fillId="3" borderId="8" xfId="57" applyFont="1" applyFill="1" applyBorder="1" applyAlignment="1">
      <alignment horizontal="left"/>
    </xf>
    <xf numFmtId="44" fontId="33" fillId="0" borderId="0" xfId="57" applyFont="1" applyAlignment="1">
      <alignment horizontal="right" vertical="center"/>
    </xf>
    <xf numFmtId="44" fontId="27" fillId="0" borderId="0" xfId="57" applyFont="1"/>
    <xf numFmtId="44" fontId="7" fillId="0" borderId="5" xfId="57" applyFont="1" applyBorder="1" applyAlignment="1" applyProtection="1">
      <alignment horizontal="right" wrapText="1"/>
    </xf>
    <xf numFmtId="44" fontId="33" fillId="0" borderId="0" xfId="57" applyFont="1" applyBorder="1" applyAlignment="1">
      <alignment horizontal="right"/>
    </xf>
    <xf numFmtId="44" fontId="21" fillId="0" borderId="0" xfId="57" applyFont="1" applyAlignment="1">
      <alignment horizontal="right" vertical="center"/>
    </xf>
    <xf numFmtId="44" fontId="21" fillId="0" borderId="5" xfId="57" applyFont="1" applyBorder="1" applyAlignment="1">
      <alignment horizontal="right" vertical="center"/>
    </xf>
    <xf numFmtId="44" fontId="7" fillId="0" borderId="0" xfId="57" applyFont="1" applyBorder="1"/>
    <xf numFmtId="44" fontId="7" fillId="0" borderId="0" xfId="57" applyFont="1" applyBorder="1" applyAlignment="1" applyProtection="1">
      <alignment horizontal="right" vertical="center" wrapText="1"/>
    </xf>
    <xf numFmtId="44" fontId="7" fillId="0" borderId="5" xfId="57" applyFont="1" applyBorder="1" applyAlignment="1" applyProtection="1">
      <alignment horizontal="right" vertical="center" wrapText="1"/>
    </xf>
    <xf numFmtId="44" fontId="7" fillId="0" borderId="3" xfId="57" applyFont="1" applyBorder="1" applyAlignment="1" applyProtection="1">
      <alignment horizontal="right" wrapText="1"/>
    </xf>
    <xf numFmtId="44" fontId="48" fillId="0" borderId="0" xfId="57" applyFont="1"/>
    <xf numFmtId="44" fontId="7" fillId="0" borderId="5" xfId="57" applyFont="1" applyBorder="1" applyAlignment="1" applyProtection="1">
      <alignment horizontal="right" vertical="top" wrapText="1"/>
    </xf>
    <xf numFmtId="44" fontId="7" fillId="0" borderId="0" xfId="57" applyFont="1" applyBorder="1" applyAlignment="1" applyProtection="1">
      <alignment horizontal="right" vertical="top" wrapText="1"/>
    </xf>
    <xf numFmtId="44" fontId="7" fillId="0" borderId="0" xfId="57" applyFont="1" applyBorder="1" applyAlignment="1">
      <alignment horizontal="right" vertical="top"/>
    </xf>
    <xf numFmtId="44" fontId="21" fillId="0" borderId="0" xfId="57" applyFont="1" applyBorder="1" applyAlignment="1">
      <alignment horizontal="right"/>
    </xf>
    <xf numFmtId="44" fontId="21" fillId="0" borderId="5" xfId="57" applyFont="1" applyBorder="1" applyAlignment="1">
      <alignment horizontal="right"/>
    </xf>
    <xf numFmtId="44" fontId="34" fillId="5" borderId="8" xfId="57" applyFont="1" applyFill="1" applyBorder="1" applyAlignment="1">
      <alignment horizontal="right" wrapText="1"/>
    </xf>
    <xf numFmtId="44" fontId="33" fillId="0" borderId="0" xfId="57" applyFont="1" applyAlignment="1">
      <alignment horizontal="right" wrapText="1"/>
    </xf>
    <xf numFmtId="44" fontId="21" fillId="0" borderId="0" xfId="57" applyFont="1" applyAlignment="1">
      <alignment horizontal="right" wrapText="1"/>
    </xf>
    <xf numFmtId="44" fontId="21" fillId="0" borderId="8" xfId="57" applyFont="1" applyBorder="1" applyAlignment="1">
      <alignment horizontal="right"/>
    </xf>
    <xf numFmtId="44" fontId="7" fillId="0" borderId="4" xfId="57" applyFont="1" applyBorder="1" applyAlignment="1">
      <alignment horizontal="right"/>
    </xf>
    <xf numFmtId="44" fontId="7" fillId="0" borderId="0" xfId="57" applyFont="1" applyFill="1" applyBorder="1"/>
    <xf numFmtId="44" fontId="7" fillId="0" borderId="5" xfId="57" applyFont="1" applyBorder="1"/>
    <xf numFmtId="44" fontId="7" fillId="0" borderId="3" xfId="57" applyFont="1" applyBorder="1" applyAlignment="1">
      <alignment horizontal="right"/>
    </xf>
    <xf numFmtId="0" fontId="18" fillId="0" borderId="0" xfId="0" quotePrefix="1" applyFont="1" applyAlignment="1">
      <alignment horizontal="left" vertical="top" wrapText="1" shrinkToFit="1"/>
    </xf>
    <xf numFmtId="2" fontId="18" fillId="0" borderId="0" xfId="9" applyNumberFormat="1" applyFont="1" applyBorder="1" applyAlignment="1">
      <alignment horizontal="justify" vertical="top" wrapText="1"/>
    </xf>
    <xf numFmtId="2" fontId="18" fillId="0" borderId="3" xfId="9" applyNumberFormat="1" applyFont="1" applyBorder="1" applyAlignment="1">
      <alignment horizontal="justify" vertical="top" wrapText="1"/>
    </xf>
    <xf numFmtId="44" fontId="10" fillId="0" borderId="0" xfId="57" applyFont="1"/>
    <xf numFmtId="44" fontId="18" fillId="0" borderId="0" xfId="57" applyFont="1" applyBorder="1" applyAlignment="1">
      <alignment horizontal="right"/>
    </xf>
    <xf numFmtId="44" fontId="18" fillId="0" borderId="7" xfId="57" applyFont="1" applyBorder="1" applyAlignment="1">
      <alignment horizontal="right" vertical="center"/>
    </xf>
    <xf numFmtId="44" fontId="18" fillId="0" borderId="12" xfId="57" applyFont="1" applyBorder="1" applyAlignment="1">
      <alignment horizontal="right" vertical="center"/>
    </xf>
    <xf numFmtId="44" fontId="18" fillId="0" borderId="0" xfId="57" applyFont="1" applyAlignment="1">
      <alignment vertical="center"/>
    </xf>
    <xf numFmtId="44" fontId="18" fillId="0" borderId="3" xfId="57" applyFont="1" applyBorder="1" applyAlignment="1">
      <alignment horizontal="right" vertical="center"/>
    </xf>
    <xf numFmtId="44" fontId="18" fillId="0" borderId="0" xfId="57" applyFont="1" applyBorder="1" applyAlignment="1">
      <alignment horizontal="right" vertical="center"/>
    </xf>
    <xf numFmtId="0" fontId="18" fillId="0" borderId="0" xfId="0" applyFont="1" applyFill="1" applyBorder="1" applyAlignment="1" applyProtection="1">
      <alignment horizontal="justify" vertical="top" wrapText="1"/>
    </xf>
    <xf numFmtId="0" fontId="10" fillId="0" borderId="0" xfId="0" applyFont="1" applyFill="1" applyBorder="1" applyAlignment="1">
      <alignment horizontal="justify" vertical="top" wrapText="1"/>
    </xf>
    <xf numFmtId="0" fontId="10" fillId="0" borderId="0" xfId="0" applyFont="1" applyAlignment="1" applyProtection="1">
      <alignment horizontal="left" vertical="top" wrapText="1"/>
      <protection hidden="1"/>
    </xf>
    <xf numFmtId="0" fontId="17" fillId="0" borderId="0" xfId="6" applyFont="1" applyAlignment="1">
      <alignment horizontal="center" vertical="center" wrapText="1"/>
    </xf>
    <xf numFmtId="0" fontId="15" fillId="0" borderId="0" xfId="6" applyFont="1" applyAlignment="1">
      <alignment horizontal="center" vertical="center"/>
    </xf>
    <xf numFmtId="0" fontId="11" fillId="0" borderId="0" xfId="0" applyFont="1" applyFill="1" applyAlignment="1">
      <alignment horizontal="center"/>
    </xf>
    <xf numFmtId="0" fontId="18" fillId="0" borderId="0" xfId="0" applyFont="1" applyAlignment="1">
      <alignment horizontal="center" vertical="center"/>
    </xf>
  </cellXfs>
  <cellStyles count="58">
    <cellStyle name="Comma 2" xfId="27" xr:uid="{00000000-0005-0000-0000-000000000000}"/>
    <cellStyle name="Comma 2 2" xfId="1" xr:uid="{00000000-0005-0000-0000-000001000000}"/>
    <cellStyle name="Comma 2 2 2" xfId="16" xr:uid="{00000000-0005-0000-0000-000002000000}"/>
    <cellStyle name="Comma 3" xfId="28" xr:uid="{00000000-0005-0000-0000-000003000000}"/>
    <cellStyle name="Currency" xfId="57" builtinId="4"/>
    <cellStyle name="Currency 2" xfId="55" xr:uid="{00000000-0005-0000-0000-000005000000}"/>
    <cellStyle name="darko" xfId="2" xr:uid="{00000000-0005-0000-0000-000006000000}"/>
    <cellStyle name="Heading 1 2" xfId="29" xr:uid="{00000000-0005-0000-0000-000007000000}"/>
    <cellStyle name="Heading 2 2" xfId="30" xr:uid="{00000000-0005-0000-0000-000008000000}"/>
    <cellStyle name="Normal" xfId="0" builtinId="0"/>
    <cellStyle name="Normal 10" xfId="31" xr:uid="{00000000-0005-0000-0000-00000A000000}"/>
    <cellStyle name="Normal 10 2" xfId="3" xr:uid="{00000000-0005-0000-0000-00000B000000}"/>
    <cellStyle name="Normal 10 2 2" xfId="17" xr:uid="{00000000-0005-0000-0000-00000C000000}"/>
    <cellStyle name="Normal 11" xfId="32" xr:uid="{00000000-0005-0000-0000-00000D000000}"/>
    <cellStyle name="Normal 12" xfId="33" xr:uid="{00000000-0005-0000-0000-00000E000000}"/>
    <cellStyle name="Normal 13" xfId="34" xr:uid="{00000000-0005-0000-0000-00000F000000}"/>
    <cellStyle name="Normal 14" xfId="35" xr:uid="{00000000-0005-0000-0000-000010000000}"/>
    <cellStyle name="Normal 15" xfId="26" xr:uid="{00000000-0005-0000-0000-000011000000}"/>
    <cellStyle name="Normal 16" xfId="56" xr:uid="{00000000-0005-0000-0000-000012000000}"/>
    <cellStyle name="Normal 19 2" xfId="10" xr:uid="{00000000-0005-0000-0000-000013000000}"/>
    <cellStyle name="Normal 2" xfId="4" xr:uid="{00000000-0005-0000-0000-000014000000}"/>
    <cellStyle name="Normal 2 18" xfId="12" xr:uid="{00000000-0005-0000-0000-000015000000}"/>
    <cellStyle name="Normal 2 2" xfId="5" xr:uid="{00000000-0005-0000-0000-000016000000}"/>
    <cellStyle name="Normal 2 2 2" xfId="37" xr:uid="{00000000-0005-0000-0000-000017000000}"/>
    <cellStyle name="Normal 2 3" xfId="6" xr:uid="{00000000-0005-0000-0000-000018000000}"/>
    <cellStyle name="Normal 2 3 2" xfId="38" xr:uid="{00000000-0005-0000-0000-000019000000}"/>
    <cellStyle name="Normal 2 4" xfId="21" xr:uid="{00000000-0005-0000-0000-00001A000000}"/>
    <cellStyle name="Normal 2 5" xfId="39" xr:uid="{00000000-0005-0000-0000-00001B000000}"/>
    <cellStyle name="Normal 2 6" xfId="36" xr:uid="{00000000-0005-0000-0000-00001C000000}"/>
    <cellStyle name="Normal 3" xfId="7" xr:uid="{00000000-0005-0000-0000-00001D000000}"/>
    <cellStyle name="Normal 3 2" xfId="18" xr:uid="{00000000-0005-0000-0000-00001E000000}"/>
    <cellStyle name="Normal 3 2 2" xfId="23" xr:uid="{00000000-0005-0000-0000-00001F000000}"/>
    <cellStyle name="Normal 3 2 3" xfId="41" xr:uid="{00000000-0005-0000-0000-000020000000}"/>
    <cellStyle name="Normal 3 3" xfId="42" xr:uid="{00000000-0005-0000-0000-000021000000}"/>
    <cellStyle name="Normal 3 4" xfId="43" xr:uid="{00000000-0005-0000-0000-000022000000}"/>
    <cellStyle name="Normal 3 5" xfId="40" xr:uid="{00000000-0005-0000-0000-000023000000}"/>
    <cellStyle name="Normal 4" xfId="8" xr:uid="{00000000-0005-0000-0000-000024000000}"/>
    <cellStyle name="Normal 4 2" xfId="19" xr:uid="{00000000-0005-0000-0000-000025000000}"/>
    <cellStyle name="Normal 4 2 2" xfId="45" xr:uid="{00000000-0005-0000-0000-000026000000}"/>
    <cellStyle name="Normal 4 3" xfId="24" xr:uid="{00000000-0005-0000-0000-000027000000}"/>
    <cellStyle name="Normal 4 4" xfId="44" xr:uid="{00000000-0005-0000-0000-000028000000}"/>
    <cellStyle name="Normal 5" xfId="15" xr:uid="{00000000-0005-0000-0000-000029000000}"/>
    <cellStyle name="Normal 5 2" xfId="47" xr:uid="{00000000-0005-0000-0000-00002A000000}"/>
    <cellStyle name="Normal 5 3" xfId="46" xr:uid="{00000000-0005-0000-0000-00002B000000}"/>
    <cellStyle name="Normal 6" xfId="25" xr:uid="{00000000-0005-0000-0000-00002C000000}"/>
    <cellStyle name="Normal 6 2" xfId="48" xr:uid="{00000000-0005-0000-0000-00002D000000}"/>
    <cellStyle name="Normal 7" xfId="49" xr:uid="{00000000-0005-0000-0000-00002E000000}"/>
    <cellStyle name="Normal 8" xfId="50" xr:uid="{00000000-0005-0000-0000-00002F000000}"/>
    <cellStyle name="Normal 9" xfId="51" xr:uid="{00000000-0005-0000-0000-000030000000}"/>
    <cellStyle name="Normal_građ.obrt.radovi2" xfId="9" xr:uid="{00000000-0005-0000-0000-000031000000}"/>
    <cellStyle name="Normal_Sheet10" xfId="11" xr:uid="{00000000-0005-0000-0000-000032000000}"/>
    <cellStyle name="Normalno 2 2 2" xfId="14" xr:uid="{00000000-0005-0000-0000-000033000000}"/>
    <cellStyle name="Normalno 3" xfId="20" xr:uid="{00000000-0005-0000-0000-000034000000}"/>
    <cellStyle name="Normalno 3 2" xfId="13" xr:uid="{00000000-0005-0000-0000-000035000000}"/>
    <cellStyle name="Normalno 8" xfId="22" xr:uid="{00000000-0005-0000-0000-000036000000}"/>
    <cellStyle name="Obično 2" xfId="52" xr:uid="{00000000-0005-0000-0000-000037000000}"/>
    <cellStyle name="Obično 2 2" xfId="53" xr:uid="{00000000-0005-0000-0000-000038000000}"/>
    <cellStyle name="Ukupno" xfId="54" xr:uid="{00000000-0005-0000-0000-00003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TROŠKOVNIK"/>
      <sheetName val="16__Prometnice9"/>
      <sheetName val="17__Ograda5"/>
      <sheetName val="18__Krajobraz5"/>
      <sheetName val="16__Prometnice10"/>
    </sheetNames>
    <sheetDataSet>
      <sheetData sheetId="0" refreshError="1"/>
      <sheetData sheetId="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 sheetId="4"/>
      <sheetData sheetId="5">
        <row r="66">
          <cell r="G66">
            <v>81489.785000000003</v>
          </cell>
        </row>
      </sheetData>
      <sheetData sheetId="6"/>
      <sheetData sheetId="7"/>
      <sheetData sheetId="8">
        <row r="66">
          <cell r="G66">
            <v>81489.785000000003</v>
          </cell>
        </row>
      </sheetData>
      <sheetData sheetId="9"/>
      <sheetData sheetId="10"/>
      <sheetData sheetId="11"/>
      <sheetData sheetId="12">
        <row r="66">
          <cell r="G66">
            <v>81489.785000000003</v>
          </cell>
        </row>
      </sheetData>
      <sheetData sheetId="13"/>
      <sheetData sheetId="14"/>
      <sheetData sheetId="15"/>
      <sheetData sheetId="16">
        <row r="66">
          <cell r="G66">
            <v>81489.785000000003</v>
          </cell>
        </row>
      </sheetData>
      <sheetData sheetId="17"/>
      <sheetData sheetId="18"/>
      <sheetData sheetId="19"/>
      <sheetData sheetId="20">
        <row r="66">
          <cell r="G66">
            <v>81489.785000000003</v>
          </cell>
        </row>
      </sheetData>
      <sheetData sheetId="21"/>
      <sheetData sheetId="22"/>
      <sheetData sheetId="23" refreshError="1"/>
      <sheetData sheetId="24" refreshError="1"/>
      <sheetData sheetId="25">
        <row r="66">
          <cell r="G66">
            <v>81489.785000000003</v>
          </cell>
        </row>
      </sheetData>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1"/>
  <sheetViews>
    <sheetView tabSelected="1" zoomScaleNormal="100" zoomScaleSheetLayoutView="100" workbookViewId="0">
      <selection activeCell="B15" sqref="B15:C15"/>
    </sheetView>
  </sheetViews>
  <sheetFormatPr defaultColWidth="9.109375" defaultRowHeight="13.2"/>
  <cols>
    <col min="1" max="1" width="5.6640625" style="2" customWidth="1"/>
    <col min="2" max="2" width="36" style="2" customWidth="1"/>
    <col min="3" max="3" width="66.6640625" style="2" bestFit="1" customWidth="1"/>
    <col min="4" max="16384" width="9.109375" style="2"/>
  </cols>
  <sheetData>
    <row r="1" spans="2:12" s="3" customFormat="1" ht="15"/>
    <row r="2" spans="2:12" s="3" customFormat="1" ht="21">
      <c r="B2" s="9" t="s">
        <v>74</v>
      </c>
      <c r="C2" s="8" t="s">
        <v>199</v>
      </c>
    </row>
    <row r="3" spans="2:12" s="3" customFormat="1" ht="17.399999999999999">
      <c r="C3" s="192" t="s">
        <v>539</v>
      </c>
    </row>
    <row r="4" spans="2:12" s="3" customFormat="1" ht="17.399999999999999">
      <c r="C4" s="84" t="s">
        <v>200</v>
      </c>
    </row>
    <row r="5" spans="2:12" s="3" customFormat="1" ht="15.6">
      <c r="H5" s="14"/>
      <c r="I5"/>
      <c r="J5"/>
      <c r="K5"/>
      <c r="L5"/>
    </row>
    <row r="6" spans="2:12" s="3" customFormat="1" ht="42">
      <c r="B6" s="5" t="s">
        <v>73</v>
      </c>
      <c r="C6" s="8" t="s">
        <v>201</v>
      </c>
      <c r="H6"/>
      <c r="I6"/>
      <c r="J6"/>
      <c r="K6"/>
      <c r="L6" s="14"/>
    </row>
    <row r="7" spans="2:12" s="3" customFormat="1" ht="17.399999999999999">
      <c r="C7" s="84" t="s">
        <v>203</v>
      </c>
      <c r="H7" s="15"/>
      <c r="I7"/>
      <c r="J7"/>
      <c r="K7"/>
      <c r="L7"/>
    </row>
    <row r="8" spans="2:12" s="3" customFormat="1" ht="17.399999999999999">
      <c r="C8" s="191" t="s">
        <v>202</v>
      </c>
    </row>
    <row r="9" spans="2:12" s="3" customFormat="1" ht="20.399999999999999">
      <c r="C9" s="4"/>
    </row>
    <row r="10" spans="2:12" s="3" customFormat="1" ht="21">
      <c r="B10" s="4" t="s">
        <v>72</v>
      </c>
      <c r="C10" s="25" t="s">
        <v>204</v>
      </c>
    </row>
    <row r="11" spans="2:12" s="3" customFormat="1" ht="20.399999999999999">
      <c r="C11" s="4"/>
    </row>
    <row r="12" spans="2:12" s="3" customFormat="1" ht="20.399999999999999">
      <c r="C12" s="4"/>
    </row>
    <row r="13" spans="2:12" s="3" customFormat="1" ht="20.399999999999999">
      <c r="C13" s="4" t="s">
        <v>71</v>
      </c>
    </row>
    <row r="14" spans="2:12" s="3" customFormat="1" ht="20.399999999999999">
      <c r="C14" s="4"/>
    </row>
    <row r="15" spans="2:12" s="3" customFormat="1" ht="75.75" customHeight="1">
      <c r="B15" s="519" t="s">
        <v>87</v>
      </c>
      <c r="C15" s="519"/>
    </row>
    <row r="16" spans="2:12" s="3" customFormat="1" ht="20.399999999999999">
      <c r="C16" s="4"/>
    </row>
    <row r="17" spans="2:3" s="3" customFormat="1" ht="20.399999999999999">
      <c r="C17" s="4"/>
    </row>
    <row r="18" spans="2:3" s="3" customFormat="1" ht="20.399999999999999">
      <c r="C18" s="4"/>
    </row>
    <row r="19" spans="2:3" s="3" customFormat="1" ht="20.399999999999999">
      <c r="C19" s="4"/>
    </row>
    <row r="20" spans="2:3" s="3" customFormat="1" ht="20.399999999999999">
      <c r="C20" s="4"/>
    </row>
    <row r="21" spans="2:3" s="3" customFormat="1" ht="20.399999999999999">
      <c r="C21" s="4"/>
    </row>
    <row r="22" spans="2:3" s="3" customFormat="1" ht="21">
      <c r="B22" s="4" t="s">
        <v>91</v>
      </c>
      <c r="C22" s="6" t="s">
        <v>96</v>
      </c>
    </row>
    <row r="23" spans="2:3" s="3" customFormat="1" ht="25.5" customHeight="1">
      <c r="C23" s="7" t="s">
        <v>97</v>
      </c>
    </row>
    <row r="24" spans="2:3" s="3" customFormat="1" ht="21">
      <c r="C24" s="6" t="s">
        <v>205</v>
      </c>
    </row>
    <row r="25" spans="2:3" s="3" customFormat="1" ht="20.399999999999999">
      <c r="C25" s="4"/>
    </row>
    <row r="26" spans="2:3" s="3" customFormat="1" ht="20.399999999999999">
      <c r="C26" s="4"/>
    </row>
    <row r="27" spans="2:3" s="3" customFormat="1" ht="20.399999999999999">
      <c r="C27" s="4"/>
    </row>
    <row r="28" spans="2:3" s="3" customFormat="1" ht="20.399999999999999">
      <c r="C28" s="4"/>
    </row>
    <row r="29" spans="2:3" s="3" customFormat="1" ht="20.399999999999999">
      <c r="C29" s="4"/>
    </row>
    <row r="30" spans="2:3" s="3" customFormat="1" ht="20.399999999999999">
      <c r="C30" s="4"/>
    </row>
    <row r="31" spans="2:3" s="3" customFormat="1" ht="20.399999999999999">
      <c r="C31" s="4"/>
    </row>
    <row r="32" spans="2:3" s="3" customFormat="1" ht="20.399999999999999">
      <c r="C32" s="4"/>
    </row>
    <row r="33" spans="2:3" s="3" customFormat="1" ht="20.399999999999999">
      <c r="C33" s="4"/>
    </row>
    <row r="34" spans="2:3" s="3" customFormat="1" ht="20.399999999999999">
      <c r="C34" s="4"/>
    </row>
    <row r="35" spans="2:3" s="3" customFormat="1" ht="20.399999999999999">
      <c r="C35" s="4"/>
    </row>
    <row r="36" spans="2:3" s="3" customFormat="1" ht="20.399999999999999">
      <c r="C36" s="4"/>
    </row>
    <row r="37" spans="2:3" s="3" customFormat="1" ht="20.399999999999999">
      <c r="B37" s="520" t="s">
        <v>540</v>
      </c>
      <c r="C37" s="520"/>
    </row>
    <row r="38" spans="2:3" s="3" customFormat="1" ht="20.399999999999999">
      <c r="C38" s="4"/>
    </row>
    <row r="39" spans="2:3" s="3" customFormat="1" ht="20.399999999999999">
      <c r="C39" s="4"/>
    </row>
    <row r="40" spans="2:3" s="3" customFormat="1" ht="15"/>
    <row r="41" spans="2:3" s="3" customFormat="1" ht="15" customHeight="1"/>
  </sheetData>
  <mergeCells count="2">
    <mergeCell ref="B15:C15"/>
    <mergeCell ref="B37:C37"/>
  </mergeCells>
  <pageMargins left="0.70866141732283472" right="0.70866141732283472" top="0.74803149606299213" bottom="0.74803149606299213" header="0.31496062992125984" footer="0.31496062992125984"/>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9"/>
  <sheetViews>
    <sheetView zoomScaleNormal="100" zoomScaleSheetLayoutView="120" zoomScalePageLayoutView="75" workbookViewId="0">
      <selection activeCell="B1" sqref="B1"/>
    </sheetView>
  </sheetViews>
  <sheetFormatPr defaultColWidth="11.44140625" defaultRowHeight="12"/>
  <cols>
    <col min="1" max="1" width="5.6640625" style="63" customWidth="1"/>
    <col min="2" max="2" width="90.6640625" style="57" customWidth="1"/>
    <col min="3" max="3" width="7.6640625" style="64" customWidth="1"/>
    <col min="4" max="4" width="5.6640625" style="58" customWidth="1"/>
    <col min="5" max="5" width="10.6640625" style="55" customWidth="1"/>
    <col min="6" max="6" width="8.6640625" style="65" bestFit="1" customWidth="1"/>
    <col min="7" max="7" width="13" style="66" customWidth="1"/>
    <col min="8" max="8" width="4.44140625" style="62" customWidth="1"/>
    <col min="9" max="16384" width="11.44140625" style="62"/>
  </cols>
  <sheetData>
    <row r="1" spans="1:8" s="296" customFormat="1" ht="15.6">
      <c r="B1" s="397" t="s">
        <v>150</v>
      </c>
      <c r="C1" s="397"/>
      <c r="D1" s="397"/>
      <c r="E1" s="397"/>
      <c r="F1" s="397"/>
      <c r="G1" s="397"/>
    </row>
    <row r="2" spans="1:8" s="290" customFormat="1" ht="13.2">
      <c r="A2" s="289"/>
      <c r="B2" s="398"/>
      <c r="C2" s="398"/>
      <c r="D2" s="398"/>
      <c r="E2" s="398"/>
      <c r="F2" s="398"/>
      <c r="G2" s="398"/>
    </row>
    <row r="3" spans="1:8" s="290" customFormat="1" ht="13.2">
      <c r="A3" s="289"/>
      <c r="B3" s="399" t="s">
        <v>151</v>
      </c>
      <c r="C3" s="399"/>
      <c r="D3" s="399"/>
      <c r="E3" s="399"/>
      <c r="F3" s="399"/>
      <c r="G3" s="399"/>
    </row>
    <row r="4" spans="1:8" s="290" customFormat="1" ht="39.6">
      <c r="A4" s="289"/>
      <c r="B4" s="399" t="s">
        <v>152</v>
      </c>
      <c r="C4" s="399"/>
      <c r="D4" s="399"/>
      <c r="E4" s="399"/>
      <c r="F4" s="399"/>
      <c r="G4" s="399"/>
    </row>
    <row r="5" spans="1:8" s="290" customFormat="1" ht="26.4">
      <c r="A5" s="289"/>
      <c r="B5" s="400" t="s">
        <v>147</v>
      </c>
      <c r="C5" s="400"/>
      <c r="D5" s="400"/>
      <c r="E5" s="400"/>
      <c r="F5" s="400"/>
      <c r="G5" s="400"/>
    </row>
    <row r="6" spans="1:8" s="290" customFormat="1" ht="26.4">
      <c r="A6" s="289"/>
      <c r="B6" s="400" t="s">
        <v>35</v>
      </c>
      <c r="C6" s="400"/>
      <c r="D6" s="400"/>
      <c r="E6" s="400"/>
      <c r="F6" s="400"/>
      <c r="G6" s="400"/>
    </row>
    <row r="7" spans="1:8" s="290" customFormat="1" ht="39.6">
      <c r="A7" s="289"/>
      <c r="B7" s="400" t="s">
        <v>153</v>
      </c>
      <c r="C7" s="400"/>
      <c r="D7" s="400"/>
      <c r="E7" s="400"/>
      <c r="F7" s="400"/>
      <c r="G7" s="400"/>
    </row>
    <row r="8" spans="1:8" s="290" customFormat="1" ht="26.4">
      <c r="A8" s="289"/>
      <c r="B8" s="400" t="s">
        <v>36</v>
      </c>
      <c r="C8" s="400"/>
      <c r="D8" s="400"/>
      <c r="E8" s="400"/>
      <c r="F8" s="400"/>
      <c r="G8" s="400"/>
    </row>
    <row r="9" spans="1:8" s="290" customFormat="1" ht="52.8">
      <c r="A9" s="289"/>
      <c r="B9" s="400" t="s">
        <v>37</v>
      </c>
      <c r="C9" s="400"/>
      <c r="D9" s="400"/>
      <c r="E9" s="400"/>
      <c r="F9" s="400"/>
      <c r="G9" s="400"/>
    </row>
    <row r="10" spans="1:8" s="291" customFormat="1" ht="13.2">
      <c r="B10" s="288" t="s">
        <v>38</v>
      </c>
      <c r="C10" s="288"/>
      <c r="D10" s="288"/>
      <c r="E10" s="288"/>
      <c r="F10" s="288"/>
      <c r="G10" s="216"/>
    </row>
    <row r="11" spans="1:8" s="291" customFormat="1" ht="13.2">
      <c r="B11" s="288"/>
      <c r="C11" s="288"/>
      <c r="D11" s="288"/>
      <c r="E11" s="288"/>
      <c r="F11" s="288"/>
      <c r="G11" s="216"/>
    </row>
    <row r="12" spans="1:8" s="291" customFormat="1" ht="13.2">
      <c r="B12" s="288" t="s">
        <v>39</v>
      </c>
      <c r="C12" s="288"/>
      <c r="D12" s="288"/>
      <c r="E12" s="288"/>
      <c r="F12" s="288"/>
      <c r="G12" s="216"/>
    </row>
    <row r="13" spans="1:8" s="291" customFormat="1" ht="13.2">
      <c r="B13" s="297" t="s">
        <v>660</v>
      </c>
      <c r="C13" s="217"/>
      <c r="D13" s="218"/>
      <c r="E13" s="219"/>
      <c r="F13" s="298"/>
      <c r="G13" s="216"/>
      <c r="H13" s="216"/>
    </row>
    <row r="14" spans="1:8" s="291" customFormat="1" ht="92.4">
      <c r="B14" s="401" t="s">
        <v>154</v>
      </c>
      <c r="C14" s="401"/>
      <c r="D14" s="401"/>
      <c r="E14" s="401"/>
      <c r="F14" s="401"/>
      <c r="G14" s="401"/>
    </row>
    <row r="15" spans="1:8" s="291" customFormat="1" ht="13.2">
      <c r="B15" s="297" t="s">
        <v>661</v>
      </c>
      <c r="C15" s="217"/>
      <c r="D15" s="218"/>
      <c r="E15" s="219"/>
      <c r="F15" s="298"/>
      <c r="G15" s="216"/>
      <c r="H15" s="216"/>
    </row>
    <row r="16" spans="1:8" s="291" customFormat="1" ht="66">
      <c r="B16" s="401" t="s">
        <v>40</v>
      </c>
      <c r="C16" s="401"/>
      <c r="D16" s="401"/>
      <c r="E16" s="401"/>
      <c r="F16" s="401"/>
      <c r="G16" s="401"/>
    </row>
    <row r="17" spans="2:8" s="291" customFormat="1" ht="13.2">
      <c r="B17" s="297" t="s">
        <v>662</v>
      </c>
      <c r="C17" s="217"/>
      <c r="D17" s="218"/>
      <c r="E17" s="219"/>
      <c r="F17" s="298"/>
      <c r="G17" s="216"/>
      <c r="H17" s="216"/>
    </row>
    <row r="18" spans="2:8" s="291" customFormat="1" ht="39.6">
      <c r="B18" s="401" t="s">
        <v>148</v>
      </c>
      <c r="C18" s="401"/>
      <c r="D18" s="401"/>
      <c r="E18" s="401"/>
      <c r="F18" s="401"/>
      <c r="G18" s="401"/>
    </row>
    <row r="19" spans="2:8" s="291" customFormat="1" ht="13.2">
      <c r="B19" s="297" t="s">
        <v>663</v>
      </c>
      <c r="C19" s="217"/>
      <c r="D19" s="218"/>
      <c r="E19" s="219"/>
      <c r="F19" s="298"/>
      <c r="G19" s="216"/>
      <c r="H19" s="216"/>
    </row>
    <row r="20" spans="2:8" s="292" customFormat="1" ht="52.8">
      <c r="B20" s="401" t="s">
        <v>512</v>
      </c>
      <c r="C20" s="401"/>
      <c r="D20" s="401"/>
      <c r="E20" s="401"/>
      <c r="F20" s="401"/>
      <c r="G20" s="401"/>
    </row>
    <row r="21" spans="2:8" s="292" customFormat="1" ht="26.4">
      <c r="B21" s="292" t="s">
        <v>41</v>
      </c>
    </row>
    <row r="22" spans="2:8" s="292" customFormat="1" ht="39.6">
      <c r="B22" s="288" t="s">
        <v>155</v>
      </c>
      <c r="C22" s="288"/>
      <c r="D22" s="288"/>
      <c r="E22" s="288"/>
      <c r="F22" s="288"/>
      <c r="G22" s="288"/>
    </row>
    <row r="23" spans="2:8" s="291" customFormat="1" ht="13.2">
      <c r="B23" s="297" t="s">
        <v>664</v>
      </c>
      <c r="C23" s="217"/>
      <c r="D23" s="218"/>
      <c r="E23" s="219"/>
      <c r="F23" s="298"/>
      <c r="G23" s="216"/>
      <c r="H23" s="216"/>
    </row>
    <row r="24" spans="2:8" s="291" customFormat="1" ht="26.4">
      <c r="B24" s="402" t="s">
        <v>149</v>
      </c>
      <c r="C24" s="402"/>
      <c r="D24" s="402"/>
      <c r="E24" s="402"/>
      <c r="F24" s="402"/>
      <c r="G24" s="216"/>
    </row>
    <row r="25" spans="2:8" s="291" customFormat="1" ht="13.2">
      <c r="B25" s="288" t="s">
        <v>42</v>
      </c>
      <c r="C25" s="288"/>
      <c r="D25" s="288"/>
      <c r="E25" s="288"/>
      <c r="F25" s="288"/>
      <c r="G25" s="216"/>
    </row>
    <row r="26" spans="2:8" s="291" customFormat="1" ht="13.2">
      <c r="B26" s="288" t="s">
        <v>43</v>
      </c>
      <c r="C26" s="288"/>
      <c r="D26" s="288"/>
      <c r="E26" s="288"/>
      <c r="F26" s="288"/>
      <c r="G26" s="216"/>
    </row>
    <row r="27" spans="2:8" s="291" customFormat="1" ht="26.4">
      <c r="B27" s="288" t="s">
        <v>156</v>
      </c>
      <c r="C27" s="288"/>
      <c r="D27" s="288"/>
      <c r="E27" s="288"/>
      <c r="F27" s="288"/>
      <c r="G27" s="216"/>
    </row>
    <row r="28" spans="2:8" s="291" customFormat="1" ht="26.4">
      <c r="B28" s="403" t="s">
        <v>163</v>
      </c>
      <c r="C28" s="403"/>
      <c r="D28" s="403"/>
      <c r="E28" s="403"/>
      <c r="F28" s="403"/>
      <c r="G28" s="216"/>
    </row>
    <row r="29" spans="2:8" s="291" customFormat="1" ht="13.2">
      <c r="B29" s="288" t="s">
        <v>44</v>
      </c>
      <c r="C29" s="288"/>
      <c r="D29" s="288"/>
      <c r="E29" s="288"/>
      <c r="F29" s="288"/>
      <c r="G29" s="216"/>
    </row>
    <row r="30" spans="2:8" s="291" customFormat="1" ht="13.2">
      <c r="B30" s="288" t="s">
        <v>45</v>
      </c>
      <c r="C30" s="288"/>
      <c r="D30" s="288"/>
      <c r="E30" s="288"/>
      <c r="F30" s="288"/>
      <c r="G30" s="216"/>
    </row>
    <row r="31" spans="2:8" s="291" customFormat="1" ht="13.2">
      <c r="B31" s="288" t="s">
        <v>46</v>
      </c>
      <c r="C31" s="288"/>
      <c r="D31" s="288"/>
      <c r="E31" s="288"/>
      <c r="F31" s="288"/>
      <c r="G31" s="216"/>
    </row>
    <row r="32" spans="2:8" s="291" customFormat="1" ht="13.2">
      <c r="B32" s="288" t="s">
        <v>47</v>
      </c>
      <c r="C32" s="288"/>
      <c r="D32" s="288"/>
      <c r="E32" s="288"/>
      <c r="F32" s="288"/>
      <c r="G32" s="216"/>
    </row>
    <row r="33" spans="1:8" s="291" customFormat="1" ht="13.2">
      <c r="B33" s="288" t="s">
        <v>48</v>
      </c>
      <c r="C33" s="288"/>
      <c r="D33" s="288"/>
      <c r="E33" s="288"/>
      <c r="F33" s="288"/>
      <c r="G33" s="216"/>
    </row>
    <row r="34" spans="1:8" s="291" customFormat="1" ht="26.4">
      <c r="B34" s="401" t="s">
        <v>164</v>
      </c>
      <c r="C34" s="401"/>
      <c r="D34" s="401"/>
      <c r="E34" s="401"/>
      <c r="F34" s="401"/>
      <c r="G34" s="401"/>
    </row>
    <row r="35" spans="1:8" s="291" customFormat="1" ht="26.4">
      <c r="B35" s="407" t="s">
        <v>157</v>
      </c>
      <c r="C35" s="407"/>
      <c r="D35" s="407"/>
      <c r="E35" s="407"/>
      <c r="F35" s="407"/>
      <c r="G35" s="407"/>
    </row>
    <row r="36" spans="1:8" s="291" customFormat="1" ht="13.2">
      <c r="B36" s="401" t="s">
        <v>49</v>
      </c>
      <c r="C36" s="401"/>
      <c r="D36" s="401"/>
      <c r="E36" s="401"/>
      <c r="F36" s="401"/>
      <c r="G36" s="216"/>
    </row>
    <row r="37" spans="1:8" s="291" customFormat="1" ht="13.2">
      <c r="B37" s="401" t="s">
        <v>50</v>
      </c>
      <c r="C37" s="401"/>
      <c r="D37" s="401"/>
      <c r="E37" s="401"/>
      <c r="F37" s="401"/>
      <c r="G37" s="216"/>
    </row>
    <row r="38" spans="1:8" s="291" customFormat="1" ht="26.4">
      <c r="B38" s="401" t="s">
        <v>165</v>
      </c>
      <c r="C38" s="401"/>
      <c r="D38" s="401"/>
      <c r="E38" s="401"/>
      <c r="F38" s="401"/>
      <c r="G38" s="216"/>
    </row>
    <row r="39" spans="1:8" s="291" customFormat="1" ht="39.6">
      <c r="B39" s="401" t="s">
        <v>51</v>
      </c>
      <c r="C39" s="401"/>
      <c r="D39" s="401"/>
      <c r="E39" s="401"/>
      <c r="F39" s="401"/>
      <c r="G39" s="216"/>
    </row>
    <row r="40" spans="1:8" s="291" customFormat="1" ht="13.2">
      <c r="B40" s="404" t="s">
        <v>665</v>
      </c>
      <c r="C40" s="404"/>
      <c r="D40" s="404"/>
      <c r="E40" s="404"/>
      <c r="F40" s="404"/>
      <c r="G40" s="216"/>
    </row>
    <row r="41" spans="1:8" s="291" customFormat="1" ht="26.4">
      <c r="B41" s="401" t="s">
        <v>158</v>
      </c>
      <c r="C41" s="401"/>
      <c r="D41" s="401"/>
      <c r="E41" s="401"/>
      <c r="F41" s="401"/>
      <c r="G41" s="401"/>
    </row>
    <row r="42" spans="1:8" s="291" customFormat="1" ht="13.2">
      <c r="B42" s="404" t="s">
        <v>666</v>
      </c>
      <c r="C42" s="404"/>
      <c r="D42" s="404"/>
      <c r="E42" s="404"/>
      <c r="F42" s="404"/>
      <c r="G42" s="216"/>
    </row>
    <row r="43" spans="1:8" s="295" customFormat="1" ht="26.4">
      <c r="A43" s="293"/>
      <c r="B43" s="405" t="s">
        <v>159</v>
      </c>
      <c r="C43" s="405"/>
      <c r="D43" s="405"/>
      <c r="E43" s="405"/>
      <c r="F43" s="405"/>
      <c r="G43" s="405"/>
      <c r="H43" s="294"/>
    </row>
    <row r="44" spans="1:8" s="295" customFormat="1" ht="13.2">
      <c r="A44" s="293"/>
      <c r="B44" s="404" t="s">
        <v>667</v>
      </c>
      <c r="C44" s="404"/>
      <c r="D44" s="404"/>
      <c r="E44" s="404"/>
      <c r="F44" s="404"/>
      <c r="G44" s="220"/>
      <c r="H44" s="294"/>
    </row>
    <row r="45" spans="1:8" s="295" customFormat="1" ht="52.8">
      <c r="A45" s="293"/>
      <c r="B45" s="401" t="s">
        <v>160</v>
      </c>
      <c r="C45" s="401"/>
      <c r="D45" s="401"/>
      <c r="E45" s="401"/>
      <c r="F45" s="401"/>
      <c r="G45" s="401"/>
      <c r="H45" s="294"/>
    </row>
    <row r="46" spans="1:8" s="295" customFormat="1" ht="39.6">
      <c r="A46" s="293"/>
      <c r="B46" s="401" t="s">
        <v>52</v>
      </c>
      <c r="C46" s="401"/>
      <c r="D46" s="401"/>
      <c r="E46" s="401"/>
      <c r="F46" s="401"/>
      <c r="G46" s="401"/>
      <c r="H46" s="294"/>
    </row>
    <row r="47" spans="1:8" s="295" customFormat="1" ht="52.8">
      <c r="A47" s="293"/>
      <c r="B47" s="404" t="s">
        <v>161</v>
      </c>
      <c r="C47" s="404"/>
      <c r="D47" s="404"/>
      <c r="E47" s="404"/>
      <c r="F47" s="404"/>
      <c r="G47" s="404"/>
      <c r="H47" s="294"/>
    </row>
    <row r="48" spans="1:8" s="295" customFormat="1" ht="13.2">
      <c r="A48" s="293"/>
      <c r="B48" s="405" t="s">
        <v>162</v>
      </c>
      <c r="C48" s="405"/>
      <c r="D48" s="405"/>
      <c r="E48" s="405"/>
      <c r="F48" s="405"/>
      <c r="G48" s="220"/>
      <c r="H48" s="294"/>
    </row>
    <row r="49" spans="1:7" s="290" customFormat="1" ht="13.2">
      <c r="A49" s="289"/>
      <c r="B49" s="406"/>
      <c r="C49" s="406"/>
      <c r="D49" s="406"/>
      <c r="E49" s="406"/>
      <c r="F49" s="406"/>
      <c r="G49" s="406"/>
    </row>
    <row r="50" spans="1:7" s="302" customFormat="1">
      <c r="A50" s="299"/>
      <c r="B50" s="300"/>
      <c r="C50" s="54"/>
      <c r="D50" s="58"/>
      <c r="E50" s="59"/>
      <c r="F50" s="301"/>
      <c r="G50" s="61"/>
    </row>
    <row r="51" spans="1:7" s="302" customFormat="1">
      <c r="A51" s="299"/>
      <c r="B51" s="300"/>
      <c r="C51" s="54"/>
      <c r="D51" s="58"/>
      <c r="E51" s="59"/>
      <c r="F51" s="301"/>
      <c r="G51" s="61"/>
    </row>
    <row r="52" spans="1:7" s="302" customFormat="1">
      <c r="A52" s="299"/>
      <c r="B52" s="300"/>
      <c r="C52" s="54"/>
      <c r="D52" s="58"/>
      <c r="E52" s="59"/>
      <c r="F52" s="301"/>
      <c r="G52" s="61"/>
    </row>
    <row r="53" spans="1:7" s="302" customFormat="1">
      <c r="A53" s="299"/>
      <c r="B53" s="300"/>
      <c r="C53" s="54"/>
      <c r="D53" s="58"/>
      <c r="E53" s="59"/>
      <c r="F53" s="301"/>
      <c r="G53" s="61"/>
    </row>
    <row r="54" spans="1:7">
      <c r="A54" s="56"/>
      <c r="C54" s="54"/>
      <c r="E54" s="59"/>
      <c r="F54" s="60"/>
      <c r="G54" s="61"/>
    </row>
    <row r="55" spans="1:7">
      <c r="A55" s="56"/>
      <c r="C55" s="54"/>
      <c r="E55" s="59"/>
      <c r="F55" s="60"/>
      <c r="G55" s="61"/>
    </row>
    <row r="56" spans="1:7">
      <c r="A56" s="56"/>
      <c r="C56" s="54"/>
      <c r="E56" s="59"/>
      <c r="F56" s="60"/>
      <c r="G56" s="61"/>
    </row>
    <row r="57" spans="1:7">
      <c r="A57" s="56"/>
      <c r="C57" s="54"/>
      <c r="E57" s="59"/>
      <c r="F57" s="60"/>
      <c r="G57" s="61"/>
    </row>
    <row r="58" spans="1:7">
      <c r="A58" s="56"/>
      <c r="C58" s="54"/>
      <c r="E58" s="59"/>
      <c r="F58" s="60"/>
      <c r="G58" s="61"/>
    </row>
    <row r="59" spans="1:7">
      <c r="A59" s="56"/>
      <c r="C59" s="54"/>
      <c r="E59" s="59"/>
      <c r="F59" s="60"/>
      <c r="G59" s="61"/>
    </row>
    <row r="60" spans="1:7">
      <c r="A60" s="56"/>
      <c r="C60" s="54"/>
      <c r="E60" s="59"/>
      <c r="F60" s="60"/>
      <c r="G60" s="61"/>
    </row>
    <row r="61" spans="1:7">
      <c r="A61" s="56"/>
      <c r="C61" s="54"/>
      <c r="E61" s="59"/>
      <c r="F61" s="60"/>
      <c r="G61" s="61"/>
    </row>
    <row r="62" spans="1:7">
      <c r="A62" s="56"/>
      <c r="C62" s="54"/>
      <c r="E62" s="59"/>
      <c r="F62" s="60"/>
      <c r="G62" s="61"/>
    </row>
    <row r="63" spans="1:7">
      <c r="A63" s="56"/>
      <c r="C63" s="54"/>
      <c r="E63" s="59"/>
      <c r="F63" s="60"/>
      <c r="G63" s="61"/>
    </row>
    <row r="64" spans="1:7">
      <c r="A64" s="56"/>
      <c r="C64" s="54"/>
      <c r="E64" s="59"/>
      <c r="F64" s="60"/>
      <c r="G64" s="61"/>
    </row>
    <row r="65" spans="1:7">
      <c r="A65" s="56"/>
      <c r="C65" s="54"/>
      <c r="E65" s="59"/>
      <c r="F65" s="60"/>
      <c r="G65" s="61"/>
    </row>
    <row r="66" spans="1:7">
      <c r="A66" s="56"/>
      <c r="C66" s="54"/>
      <c r="E66" s="59"/>
      <c r="F66" s="60"/>
      <c r="G66" s="61"/>
    </row>
    <row r="67" spans="1:7">
      <c r="A67" s="56"/>
      <c r="C67" s="54"/>
      <c r="E67" s="59"/>
      <c r="F67" s="60"/>
      <c r="G67" s="61"/>
    </row>
    <row r="68" spans="1:7">
      <c r="A68" s="56"/>
      <c r="C68" s="54"/>
      <c r="E68" s="59"/>
      <c r="F68" s="60"/>
      <c r="G68" s="61"/>
    </row>
    <row r="69" spans="1:7">
      <c r="A69" s="56"/>
      <c r="C69" s="54"/>
      <c r="E69" s="59"/>
      <c r="F69" s="60"/>
      <c r="G69" s="61"/>
    </row>
  </sheetData>
  <pageMargins left="0.74803149606299213" right="0.23622047244094491" top="0.70866141732283472" bottom="0.59055118110236227" header="0.27559055118110237" footer="0.51181102362204722"/>
  <pageSetup paperSize="9" scale="72" orientation="portrait" r:id="rId1"/>
  <headerFooter alignWithMargins="0">
    <oddFooter>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2:O768"/>
  <sheetViews>
    <sheetView showZeros="0" zoomScale="115" zoomScaleNormal="115" zoomScaleSheetLayoutView="84" workbookViewId="0">
      <selection activeCell="A2" sqref="A2:F2"/>
    </sheetView>
  </sheetViews>
  <sheetFormatPr defaultColWidth="9.109375" defaultRowHeight="13.2"/>
  <cols>
    <col min="1" max="1" width="7.6640625" style="222" customWidth="1"/>
    <col min="2" max="2" width="70.6640625" style="44" customWidth="1"/>
    <col min="3" max="3" width="7.6640625" style="70" customWidth="1"/>
    <col min="4" max="4" width="9.6640625" style="71" customWidth="1"/>
    <col min="5" max="5" width="15.6640625" style="408" customWidth="1"/>
    <col min="6" max="6" width="20.6640625" style="465" customWidth="1"/>
    <col min="7" max="7" width="9.109375" style="87"/>
    <col min="8" max="8" width="67" style="104" customWidth="1"/>
    <col min="9" max="9" width="22.88671875" style="200" bestFit="1" customWidth="1"/>
    <col min="10" max="16384" width="9.109375" style="87"/>
  </cols>
  <sheetData>
    <row r="2" spans="1:9" ht="15.6">
      <c r="A2" s="521" t="s">
        <v>90</v>
      </c>
      <c r="B2" s="521"/>
      <c r="C2" s="521"/>
      <c r="D2" s="521"/>
      <c r="E2" s="521"/>
      <c r="F2" s="521"/>
      <c r="H2" s="122"/>
    </row>
    <row r="3" spans="1:9">
      <c r="B3" s="10"/>
      <c r="C3" s="67"/>
      <c r="D3" s="1"/>
    </row>
    <row r="4" spans="1:9" s="303" customFormat="1" ht="26.4">
      <c r="A4" s="223" t="s">
        <v>75</v>
      </c>
      <c r="B4" s="53" t="s">
        <v>76</v>
      </c>
      <c r="C4" s="77" t="s">
        <v>77</v>
      </c>
      <c r="D4" s="160" t="s">
        <v>78</v>
      </c>
      <c r="E4" s="409" t="s">
        <v>79</v>
      </c>
      <c r="F4" s="466" t="s">
        <v>80</v>
      </c>
      <c r="H4" s="107"/>
      <c r="I4" s="201"/>
    </row>
    <row r="5" spans="1:9" ht="66">
      <c r="B5" s="18" t="s">
        <v>92</v>
      </c>
      <c r="F5" s="467"/>
    </row>
    <row r="6" spans="1:9">
      <c r="B6" s="18"/>
      <c r="F6" s="467"/>
    </row>
    <row r="7" spans="1:9">
      <c r="A7" s="224"/>
      <c r="B7" s="304" t="s">
        <v>53</v>
      </c>
      <c r="C7" s="129"/>
      <c r="E7" s="410"/>
      <c r="F7" s="467"/>
    </row>
    <row r="8" spans="1:9" ht="39.6">
      <c r="A8" s="224"/>
      <c r="B8" s="305" t="s">
        <v>56</v>
      </c>
      <c r="C8" s="129"/>
      <c r="E8" s="410"/>
      <c r="F8" s="467"/>
    </row>
    <row r="9" spans="1:9" ht="39.6">
      <c r="A9" s="224"/>
      <c r="B9" s="306" t="s">
        <v>57</v>
      </c>
      <c r="C9" s="129"/>
      <c r="E9" s="410"/>
      <c r="F9" s="467"/>
    </row>
    <row r="10" spans="1:9" ht="26.4">
      <c r="A10" s="224"/>
      <c r="B10" s="306" t="s">
        <v>58</v>
      </c>
      <c r="C10" s="129"/>
      <c r="E10" s="410"/>
      <c r="F10" s="467"/>
    </row>
    <row r="11" spans="1:9" ht="26.4">
      <c r="A11" s="224"/>
      <c r="B11" s="306" t="s">
        <v>54</v>
      </c>
      <c r="C11" s="129"/>
      <c r="E11" s="410"/>
      <c r="F11" s="467"/>
    </row>
    <row r="12" spans="1:9" ht="52.8">
      <c r="A12" s="224"/>
      <c r="B12" s="305" t="s">
        <v>143</v>
      </c>
      <c r="C12" s="129"/>
      <c r="E12" s="410"/>
      <c r="F12" s="467"/>
    </row>
    <row r="13" spans="1:9" ht="52.8">
      <c r="A13" s="224"/>
      <c r="B13" s="305" t="s">
        <v>59</v>
      </c>
      <c r="C13" s="129"/>
      <c r="E13" s="410"/>
      <c r="F13" s="467"/>
    </row>
    <row r="14" spans="1:9" ht="39.6">
      <c r="A14" s="224"/>
      <c r="B14" s="305" t="s">
        <v>494</v>
      </c>
      <c r="C14" s="129"/>
      <c r="E14" s="410"/>
      <c r="F14" s="467"/>
    </row>
    <row r="15" spans="1:9" ht="26.4">
      <c r="A15" s="224"/>
      <c r="B15" s="516" t="s">
        <v>673</v>
      </c>
      <c r="C15" s="129"/>
      <c r="E15" s="410"/>
      <c r="F15" s="467"/>
    </row>
    <row r="16" spans="1:9">
      <c r="A16" s="224"/>
      <c r="B16" s="305"/>
      <c r="C16" s="129"/>
      <c r="E16" s="410"/>
      <c r="F16" s="467"/>
    </row>
    <row r="17" spans="1:9" s="303" customFormat="1">
      <c r="A17" s="225">
        <v>1</v>
      </c>
      <c r="B17" s="19" t="s">
        <v>60</v>
      </c>
      <c r="C17" s="78"/>
      <c r="D17" s="11"/>
      <c r="E17" s="411"/>
      <c r="F17" s="468"/>
      <c r="H17" s="107"/>
      <c r="I17" s="201"/>
    </row>
    <row r="18" spans="1:9">
      <c r="B18" s="195"/>
      <c r="F18" s="467"/>
    </row>
    <row r="19" spans="1:9" ht="66">
      <c r="A19" s="221" t="s">
        <v>541</v>
      </c>
      <c r="B19" s="506" t="s">
        <v>495</v>
      </c>
      <c r="C19" s="193" t="s">
        <v>11</v>
      </c>
      <c r="D19" s="194">
        <v>45</v>
      </c>
      <c r="E19" s="408">
        <v>0</v>
      </c>
      <c r="F19" s="469">
        <f>+ROUND(E19*D19,2)</f>
        <v>0</v>
      </c>
    </row>
    <row r="20" spans="1:9">
      <c r="B20" s="195"/>
      <c r="F20" s="467"/>
    </row>
    <row r="21" spans="1:9" ht="145.19999999999999">
      <c r="A21" s="222" t="s">
        <v>545</v>
      </c>
      <c r="B21" s="507" t="s">
        <v>496</v>
      </c>
      <c r="C21" s="92" t="s">
        <v>6</v>
      </c>
      <c r="D21" s="123">
        <v>1</v>
      </c>
      <c r="E21" s="412"/>
      <c r="F21" s="469">
        <f>+ROUND(E21*D21,2)</f>
        <v>0</v>
      </c>
    </row>
    <row r="22" spans="1:9">
      <c r="B22" s="195"/>
      <c r="C22" s="92"/>
      <c r="D22" s="123"/>
      <c r="E22" s="412"/>
      <c r="F22" s="469"/>
    </row>
    <row r="23" spans="1:9">
      <c r="B23" s="195"/>
      <c r="C23" s="92"/>
      <c r="D23" s="123"/>
      <c r="E23" s="412"/>
      <c r="F23" s="469"/>
    </row>
    <row r="24" spans="1:9" ht="79.2">
      <c r="A24" s="222" t="s">
        <v>546</v>
      </c>
      <c r="B24" s="507" t="s">
        <v>497</v>
      </c>
      <c r="C24" s="92" t="s">
        <v>7</v>
      </c>
      <c r="D24" s="123">
        <v>5</v>
      </c>
      <c r="E24" s="412"/>
      <c r="F24" s="469">
        <f>+ROUND(E24*D24,2)</f>
        <v>0</v>
      </c>
    </row>
    <row r="25" spans="1:9">
      <c r="B25" s="195"/>
      <c r="C25" s="92"/>
      <c r="D25" s="123"/>
      <c r="E25" s="412"/>
      <c r="F25" s="469"/>
    </row>
    <row r="26" spans="1:9" ht="92.4">
      <c r="A26" s="222" t="s">
        <v>547</v>
      </c>
      <c r="B26" s="508" t="s">
        <v>506</v>
      </c>
      <c r="C26" s="130" t="s">
        <v>7</v>
      </c>
      <c r="D26" s="307">
        <v>1</v>
      </c>
      <c r="E26" s="413"/>
      <c r="F26" s="469">
        <f>+ROUND(E26*D26,2)</f>
        <v>0</v>
      </c>
    </row>
    <row r="27" spans="1:9">
      <c r="A27" s="226">
        <v>1</v>
      </c>
      <c r="B27" s="41" t="s">
        <v>61</v>
      </c>
      <c r="C27" s="131"/>
      <c r="D27" s="308"/>
      <c r="E27" s="414"/>
      <c r="F27" s="470">
        <f>SUM(F19:F26)</f>
        <v>0</v>
      </c>
    </row>
    <row r="28" spans="1:9">
      <c r="F28" s="467"/>
    </row>
    <row r="29" spans="1:9">
      <c r="F29" s="467"/>
    </row>
    <row r="30" spans="1:9" s="303" customFormat="1">
      <c r="A30" s="225">
        <f>+A17+1</f>
        <v>2</v>
      </c>
      <c r="B30" s="19" t="s">
        <v>8</v>
      </c>
      <c r="C30" s="78"/>
      <c r="D30" s="11"/>
      <c r="E30" s="411"/>
      <c r="F30" s="468"/>
      <c r="H30" s="107"/>
      <c r="I30" s="201"/>
    </row>
    <row r="31" spans="1:9" s="309" customFormat="1">
      <c r="A31" s="227"/>
      <c r="B31" s="16"/>
      <c r="C31" s="79"/>
      <c r="D31" s="102"/>
      <c r="E31" s="415"/>
      <c r="F31" s="471"/>
      <c r="H31" s="108"/>
      <c r="I31" s="202"/>
    </row>
    <row r="32" spans="1:9">
      <c r="A32" s="228"/>
      <c r="B32" s="10" t="s">
        <v>106</v>
      </c>
      <c r="C32" s="67"/>
      <c r="D32" s="69"/>
      <c r="E32" s="416"/>
    </row>
    <row r="33" spans="1:8" ht="39.6">
      <c r="A33" s="228"/>
      <c r="B33" s="198" t="s">
        <v>507</v>
      </c>
      <c r="C33" s="196"/>
      <c r="D33" s="196"/>
      <c r="E33" s="416"/>
    </row>
    <row r="34" spans="1:8" ht="39.6">
      <c r="A34" s="228"/>
      <c r="B34" s="198" t="s">
        <v>508</v>
      </c>
      <c r="C34" s="196"/>
      <c r="D34" s="196"/>
      <c r="E34" s="416"/>
    </row>
    <row r="35" spans="1:8" ht="39.6">
      <c r="A35" s="228"/>
      <c r="B35" s="198" t="s">
        <v>504</v>
      </c>
      <c r="C35" s="196"/>
      <c r="D35" s="196"/>
      <c r="E35" s="416"/>
    </row>
    <row r="36" spans="1:8" ht="79.2">
      <c r="A36" s="228"/>
      <c r="B36" s="198" t="s">
        <v>505</v>
      </c>
      <c r="C36" s="196"/>
      <c r="D36" s="196"/>
      <c r="E36" s="416"/>
    </row>
    <row r="37" spans="1:8" ht="39.6">
      <c r="A37" s="228"/>
      <c r="B37" s="198" t="s">
        <v>498</v>
      </c>
      <c r="C37" s="196"/>
      <c r="D37" s="196"/>
      <c r="E37" s="416"/>
    </row>
    <row r="38" spans="1:8" ht="39.6">
      <c r="A38" s="228"/>
      <c r="B38" s="198" t="s">
        <v>499</v>
      </c>
      <c r="C38" s="196"/>
      <c r="D38" s="196"/>
      <c r="E38" s="416"/>
    </row>
    <row r="39" spans="1:8" ht="39.6">
      <c r="A39" s="228"/>
      <c r="B39" s="198" t="s">
        <v>500</v>
      </c>
      <c r="C39" s="196"/>
      <c r="D39" s="196"/>
      <c r="E39" s="416"/>
    </row>
    <row r="40" spans="1:8">
      <c r="A40" s="228"/>
      <c r="B40" s="198" t="s">
        <v>501</v>
      </c>
      <c r="C40" s="196"/>
      <c r="D40" s="196"/>
      <c r="E40" s="416"/>
    </row>
    <row r="41" spans="1:8" ht="26.4">
      <c r="A41" s="228"/>
      <c r="B41" s="198" t="s">
        <v>502</v>
      </c>
      <c r="C41" s="196"/>
      <c r="D41" s="196"/>
      <c r="E41" s="416"/>
    </row>
    <row r="42" spans="1:8" ht="52.8">
      <c r="A42" s="228"/>
      <c r="B42" s="198" t="s">
        <v>503</v>
      </c>
      <c r="C42" s="196"/>
      <c r="D42" s="196"/>
      <c r="E42" s="416"/>
    </row>
    <row r="43" spans="1:8" ht="52.8">
      <c r="A43" s="228"/>
      <c r="B43" s="44" t="s">
        <v>510</v>
      </c>
      <c r="C43" s="67"/>
      <c r="D43" s="69"/>
      <c r="E43" s="416"/>
    </row>
    <row r="44" spans="1:8" ht="39.6">
      <c r="A44" s="228"/>
      <c r="B44" s="44" t="s">
        <v>509</v>
      </c>
      <c r="C44" s="67"/>
      <c r="D44" s="69"/>
      <c r="E44" s="416"/>
    </row>
    <row r="45" spans="1:8">
      <c r="A45" s="228"/>
      <c r="B45" s="124"/>
      <c r="C45" s="67"/>
      <c r="D45" s="69"/>
      <c r="E45" s="416"/>
    </row>
    <row r="46" spans="1:8">
      <c r="B46" s="34"/>
    </row>
    <row r="47" spans="1:8" ht="26.4">
      <c r="A47" s="222" t="s">
        <v>542</v>
      </c>
      <c r="B47" s="34" t="s">
        <v>419</v>
      </c>
    </row>
    <row r="48" spans="1:8" ht="52.8">
      <c r="B48" s="74" t="s">
        <v>513</v>
      </c>
      <c r="H48" s="127"/>
    </row>
    <row r="49" spans="1:9">
      <c r="B49" s="74" t="s">
        <v>486</v>
      </c>
      <c r="C49" s="92" t="s">
        <v>9</v>
      </c>
      <c r="D49" s="123">
        <v>39.130000000000003</v>
      </c>
      <c r="E49" s="412"/>
      <c r="F49" s="467">
        <f>+ROUND(E49*D49,2)</f>
        <v>0</v>
      </c>
      <c r="H49" s="127"/>
    </row>
    <row r="50" spans="1:9">
      <c r="A50" s="229"/>
      <c r="B50" s="81" t="s">
        <v>487</v>
      </c>
      <c r="C50" s="36" t="s">
        <v>9</v>
      </c>
      <c r="D50" s="73">
        <f>200.44-D49</f>
        <v>161.31</v>
      </c>
      <c r="E50" s="417"/>
      <c r="F50" s="472">
        <f>+ROUND(E50*D50,2)</f>
        <v>0</v>
      </c>
    </row>
    <row r="51" spans="1:9">
      <c r="B51" s="34"/>
    </row>
    <row r="52" spans="1:9" ht="39.6">
      <c r="A52" s="222" t="s">
        <v>548</v>
      </c>
      <c r="B52" s="34" t="s">
        <v>420</v>
      </c>
      <c r="D52" s="88"/>
      <c r="E52" s="416"/>
    </row>
    <row r="53" spans="1:9" ht="52.8">
      <c r="B53" s="74" t="s">
        <v>514</v>
      </c>
      <c r="D53" s="88"/>
      <c r="E53" s="416"/>
    </row>
    <row r="54" spans="1:9">
      <c r="B54" s="126" t="s">
        <v>102</v>
      </c>
      <c r="D54" s="88"/>
      <c r="E54" s="416"/>
    </row>
    <row r="55" spans="1:9">
      <c r="B55" s="126" t="s">
        <v>493</v>
      </c>
      <c r="C55" s="92" t="s">
        <v>9</v>
      </c>
      <c r="D55" s="123">
        <v>23.39</v>
      </c>
      <c r="E55" s="412"/>
      <c r="F55" s="467">
        <f t="shared" ref="F55" si="0">+ROUND(E55*D55,2)</f>
        <v>0</v>
      </c>
      <c r="H55" s="127"/>
    </row>
    <row r="56" spans="1:9" s="88" customFormat="1" ht="26.4">
      <c r="A56" s="229"/>
      <c r="B56" s="199" t="s">
        <v>421</v>
      </c>
      <c r="C56" s="36" t="s">
        <v>9</v>
      </c>
      <c r="D56" s="73">
        <v>21.05</v>
      </c>
      <c r="E56" s="417"/>
      <c r="F56" s="472">
        <f t="shared" ref="F52:F71" si="1">+ROUND(E56*D56,2)</f>
        <v>0</v>
      </c>
      <c r="H56" s="109"/>
      <c r="I56" s="203"/>
    </row>
    <row r="57" spans="1:9">
      <c r="B57" s="34"/>
    </row>
    <row r="58" spans="1:9" ht="26.4">
      <c r="A58" s="222" t="s">
        <v>549</v>
      </c>
      <c r="B58" s="34" t="s">
        <v>417</v>
      </c>
      <c r="D58" s="88"/>
      <c r="E58" s="416"/>
      <c r="H58" s="127"/>
    </row>
    <row r="59" spans="1:9" ht="26.4">
      <c r="B59" s="74" t="s">
        <v>515</v>
      </c>
      <c r="D59" s="88"/>
      <c r="E59" s="416"/>
    </row>
    <row r="60" spans="1:9" s="88" customFormat="1">
      <c r="A60" s="229"/>
      <c r="B60" s="72" t="s">
        <v>102</v>
      </c>
      <c r="C60" s="36" t="s">
        <v>9</v>
      </c>
      <c r="D60" s="73">
        <v>99.3</v>
      </c>
      <c r="E60" s="417"/>
      <c r="F60" s="472">
        <f>+ROUND(E60*D60,2)</f>
        <v>0</v>
      </c>
      <c r="H60" s="109"/>
      <c r="I60" s="203"/>
    </row>
    <row r="61" spans="1:9">
      <c r="B61" s="74"/>
    </row>
    <row r="62" spans="1:9" ht="26.4">
      <c r="A62" s="222" t="s">
        <v>550</v>
      </c>
      <c r="B62" s="13" t="s">
        <v>516</v>
      </c>
    </row>
    <row r="63" spans="1:9">
      <c r="A63" s="229"/>
      <c r="B63" s="37" t="s">
        <v>410</v>
      </c>
      <c r="C63" s="36" t="s">
        <v>10</v>
      </c>
      <c r="D63" s="73">
        <v>148.84</v>
      </c>
      <c r="E63" s="417"/>
      <c r="F63" s="472">
        <f>+ROUND(E63*D63,2)</f>
        <v>0</v>
      </c>
    </row>
    <row r="64" spans="1:9">
      <c r="B64" s="74"/>
    </row>
    <row r="65" spans="1:9" ht="52.8">
      <c r="A65" s="222" t="s">
        <v>551</v>
      </c>
      <c r="B65" s="33" t="s">
        <v>489</v>
      </c>
      <c r="D65" s="88"/>
      <c r="E65" s="416"/>
    </row>
    <row r="66" spans="1:9" ht="26.4">
      <c r="B66" s="33" t="s">
        <v>418</v>
      </c>
      <c r="D66" s="88"/>
      <c r="E66" s="416"/>
    </row>
    <row r="67" spans="1:9" ht="39.6">
      <c r="B67" s="33" t="s">
        <v>422</v>
      </c>
      <c r="D67" s="88"/>
      <c r="E67" s="416"/>
    </row>
    <row r="68" spans="1:9" s="88" customFormat="1">
      <c r="A68" s="229"/>
      <c r="B68" s="37" t="s">
        <v>81</v>
      </c>
      <c r="C68" s="36" t="s">
        <v>10</v>
      </c>
      <c r="D68" s="73">
        <v>228.34</v>
      </c>
      <c r="E68" s="417"/>
      <c r="F68" s="472">
        <f>+ROUND(E68*D68,2)</f>
        <v>0</v>
      </c>
      <c r="H68" s="109"/>
      <c r="I68" s="203"/>
    </row>
    <row r="69" spans="1:9">
      <c r="B69" s="74"/>
    </row>
    <row r="70" spans="1:9" ht="105.6">
      <c r="A70" s="222" t="s">
        <v>552</v>
      </c>
      <c r="B70" s="33" t="s">
        <v>517</v>
      </c>
    </row>
    <row r="71" spans="1:9" s="88" customFormat="1">
      <c r="A71" s="229"/>
      <c r="B71" s="37" t="s">
        <v>101</v>
      </c>
      <c r="C71" s="36" t="s">
        <v>9</v>
      </c>
      <c r="D71" s="73">
        <f>110.46-21.05</f>
        <v>89.41</v>
      </c>
      <c r="E71" s="417"/>
      <c r="F71" s="472">
        <f t="shared" si="1"/>
        <v>0</v>
      </c>
      <c r="H71" s="109"/>
      <c r="I71" s="203"/>
    </row>
    <row r="72" spans="1:9" s="310" customFormat="1">
      <c r="A72" s="230">
        <v>2</v>
      </c>
      <c r="B72" s="48" t="s">
        <v>16</v>
      </c>
      <c r="C72" s="131"/>
      <c r="D72" s="308"/>
      <c r="E72" s="414"/>
      <c r="F72" s="470">
        <f>SUM(F46:F71)</f>
        <v>0</v>
      </c>
      <c r="H72" s="104"/>
      <c r="I72" s="204"/>
    </row>
    <row r="73" spans="1:9">
      <c r="B73" s="10"/>
      <c r="F73" s="467"/>
    </row>
    <row r="74" spans="1:9">
      <c r="B74" s="10"/>
      <c r="F74" s="467"/>
    </row>
    <row r="75" spans="1:9" s="303" customFormat="1">
      <c r="A75" s="225">
        <f>1+A30</f>
        <v>3</v>
      </c>
      <c r="B75" s="19" t="s">
        <v>98</v>
      </c>
      <c r="C75" s="78"/>
      <c r="D75" s="11"/>
      <c r="E75" s="418"/>
      <c r="F75" s="468"/>
      <c r="H75" s="107"/>
      <c r="I75" s="201"/>
    </row>
    <row r="76" spans="1:9" s="311" customFormat="1">
      <c r="A76" s="227"/>
      <c r="B76" s="21"/>
      <c r="C76" s="79"/>
      <c r="D76" s="43"/>
      <c r="E76" s="419"/>
      <c r="F76" s="473"/>
      <c r="H76" s="110"/>
      <c r="I76" s="205"/>
    </row>
    <row r="77" spans="1:9" ht="66">
      <c r="A77" s="231" t="s">
        <v>543</v>
      </c>
      <c r="B77" s="17" t="s">
        <v>315</v>
      </c>
      <c r="C77" s="92"/>
      <c r="D77" s="123"/>
      <c r="E77" s="420"/>
      <c r="F77" s="467"/>
    </row>
    <row r="78" spans="1:9" s="88" customFormat="1">
      <c r="A78" s="232"/>
      <c r="B78" s="26" t="s">
        <v>107</v>
      </c>
      <c r="C78" s="92" t="s">
        <v>9</v>
      </c>
      <c r="D78" s="123">
        <v>2.54</v>
      </c>
      <c r="E78" s="412"/>
      <c r="F78" s="467">
        <f t="shared" ref="F78:F79" si="2">+ROUND(E78*D78,2)</f>
        <v>0</v>
      </c>
      <c r="H78" s="109"/>
      <c r="I78" s="203"/>
    </row>
    <row r="79" spans="1:9" s="88" customFormat="1">
      <c r="A79" s="233"/>
      <c r="B79" s="35" t="s">
        <v>109</v>
      </c>
      <c r="C79" s="36" t="s">
        <v>11</v>
      </c>
      <c r="D79" s="161">
        <v>119.37</v>
      </c>
      <c r="E79" s="417"/>
      <c r="F79" s="472">
        <f t="shared" si="2"/>
        <v>0</v>
      </c>
      <c r="H79" s="109"/>
      <c r="I79" s="203"/>
    </row>
    <row r="80" spans="1:9">
      <c r="F80" s="467"/>
    </row>
    <row r="81" spans="1:9" ht="118.8">
      <c r="A81" s="231" t="s">
        <v>553</v>
      </c>
      <c r="B81" s="17" t="s">
        <v>518</v>
      </c>
      <c r="C81" s="92"/>
      <c r="D81" s="123"/>
      <c r="E81" s="420"/>
    </row>
    <row r="82" spans="1:9" s="88" customFormat="1">
      <c r="A82" s="232"/>
      <c r="B82" s="26" t="s">
        <v>66</v>
      </c>
      <c r="C82" s="92" t="s">
        <v>9</v>
      </c>
      <c r="D82" s="123">
        <v>35.93</v>
      </c>
      <c r="E82" s="412"/>
      <c r="F82" s="467">
        <f t="shared" ref="F82:F83" si="3">+ROUND(E82*D82,2)</f>
        <v>0</v>
      </c>
      <c r="H82" s="109"/>
      <c r="I82" s="203"/>
    </row>
    <row r="83" spans="1:9" s="88" customFormat="1">
      <c r="A83" s="233"/>
      <c r="B83" s="35" t="s">
        <v>67</v>
      </c>
      <c r="C83" s="36" t="s">
        <v>10</v>
      </c>
      <c r="D83" s="73">
        <v>101.46</v>
      </c>
      <c r="E83" s="417"/>
      <c r="F83" s="472">
        <f t="shared" si="3"/>
        <v>0</v>
      </c>
      <c r="H83" s="109"/>
      <c r="I83" s="203"/>
    </row>
    <row r="84" spans="1:9">
      <c r="F84" s="467"/>
    </row>
    <row r="85" spans="1:9" ht="105.6">
      <c r="A85" s="231" t="s">
        <v>554</v>
      </c>
      <c r="B85" s="38" t="s">
        <v>212</v>
      </c>
      <c r="C85" s="92"/>
      <c r="D85" s="123"/>
      <c r="E85" s="420"/>
      <c r="F85" s="467"/>
    </row>
    <row r="86" spans="1:9" s="88" customFormat="1">
      <c r="A86" s="232"/>
      <c r="B86" s="26" t="s">
        <v>213</v>
      </c>
      <c r="C86" s="92" t="s">
        <v>9</v>
      </c>
      <c r="D86" s="123">
        <v>25.25</v>
      </c>
      <c r="E86" s="412"/>
      <c r="F86" s="467">
        <f>+ROUND(E86*D86,2)</f>
        <v>0</v>
      </c>
      <c r="H86" s="109"/>
      <c r="I86" s="203"/>
    </row>
    <row r="87" spans="1:9" s="88" customFormat="1">
      <c r="A87" s="233"/>
      <c r="B87" s="35" t="s">
        <v>108</v>
      </c>
      <c r="C87" s="36" t="s">
        <v>11</v>
      </c>
      <c r="D87" s="73">
        <v>56.5</v>
      </c>
      <c r="E87" s="417"/>
      <c r="F87" s="472">
        <f>+ROUND(E87*D87,2)</f>
        <v>0</v>
      </c>
      <c r="H87" s="109"/>
      <c r="I87" s="203"/>
    </row>
    <row r="88" spans="1:9">
      <c r="D88" s="313"/>
      <c r="F88" s="467"/>
    </row>
    <row r="89" spans="1:9" ht="92.4">
      <c r="A89" s="231" t="s">
        <v>555</v>
      </c>
      <c r="B89" s="17" t="s">
        <v>215</v>
      </c>
      <c r="C89" s="92"/>
      <c r="D89" s="123"/>
      <c r="E89" s="420"/>
      <c r="F89" s="467"/>
    </row>
    <row r="90" spans="1:9" s="88" customFormat="1">
      <c r="A90" s="232"/>
      <c r="B90" s="28" t="s">
        <v>213</v>
      </c>
      <c r="C90" s="92" t="s">
        <v>9</v>
      </c>
      <c r="D90" s="123">
        <v>43.26</v>
      </c>
      <c r="E90" s="412"/>
      <c r="F90" s="467">
        <f>+ROUND(E90*D90,2)</f>
        <v>0</v>
      </c>
      <c r="H90" s="109"/>
      <c r="I90" s="203"/>
    </row>
    <row r="91" spans="1:9" s="88" customFormat="1">
      <c r="A91" s="233"/>
      <c r="B91" s="31" t="s">
        <v>67</v>
      </c>
      <c r="C91" s="36" t="s">
        <v>10</v>
      </c>
      <c r="D91" s="73">
        <v>154.78</v>
      </c>
      <c r="E91" s="417"/>
      <c r="F91" s="472">
        <f>+ROUND(E91*D91,2)</f>
        <v>0</v>
      </c>
      <c r="H91" s="109"/>
      <c r="I91" s="203"/>
    </row>
    <row r="92" spans="1:9" s="88" customFormat="1">
      <c r="A92" s="232"/>
      <c r="B92" s="28"/>
      <c r="C92" s="92"/>
      <c r="D92" s="123"/>
      <c r="E92" s="412"/>
      <c r="F92" s="467"/>
      <c r="H92" s="109"/>
      <c r="I92" s="203"/>
    </row>
    <row r="93" spans="1:9" s="88" customFormat="1" ht="92.4">
      <c r="A93" s="231" t="s">
        <v>556</v>
      </c>
      <c r="B93" s="38" t="s">
        <v>216</v>
      </c>
      <c r="C93" s="92"/>
      <c r="D93" s="123"/>
      <c r="E93" s="420"/>
      <c r="F93" s="467"/>
      <c r="H93" s="109"/>
      <c r="I93" s="203"/>
    </row>
    <row r="94" spans="1:9" s="88" customFormat="1">
      <c r="A94" s="232"/>
      <c r="B94" s="28" t="s">
        <v>213</v>
      </c>
      <c r="C94" s="92" t="s">
        <v>9</v>
      </c>
      <c r="D94" s="123">
        <v>47.13</v>
      </c>
      <c r="E94" s="412"/>
      <c r="F94" s="467">
        <f>+ROUND(E94*D94,2)</f>
        <v>0</v>
      </c>
      <c r="H94" s="109"/>
      <c r="I94" s="203"/>
    </row>
    <row r="95" spans="1:9" s="88" customFormat="1">
      <c r="A95" s="233"/>
      <c r="B95" s="31" t="s">
        <v>67</v>
      </c>
      <c r="C95" s="36" t="s">
        <v>10</v>
      </c>
      <c r="D95" s="73">
        <v>166.79</v>
      </c>
      <c r="E95" s="417"/>
      <c r="F95" s="472">
        <f>+ROUND(E95*D95,2)</f>
        <v>0</v>
      </c>
      <c r="H95" s="109"/>
      <c r="I95" s="206"/>
    </row>
    <row r="96" spans="1:9">
      <c r="A96" s="231"/>
      <c r="B96" s="28"/>
      <c r="C96" s="92"/>
      <c r="D96" s="123"/>
      <c r="E96" s="420"/>
      <c r="F96" s="467"/>
    </row>
    <row r="97" spans="1:15" ht="105.6">
      <c r="A97" s="231" t="s">
        <v>557</v>
      </c>
      <c r="B97" s="314" t="s">
        <v>235</v>
      </c>
      <c r="D97" s="315"/>
      <c r="E97" s="421"/>
      <c r="F97" s="474"/>
    </row>
    <row r="98" spans="1:15">
      <c r="A98" s="232"/>
      <c r="B98" s="28" t="s">
        <v>213</v>
      </c>
      <c r="C98" s="92" t="s">
        <v>9</v>
      </c>
      <c r="D98" s="162">
        <v>40.08</v>
      </c>
      <c r="E98" s="412"/>
      <c r="F98" s="467">
        <f>+ROUND(E98*D98,2)</f>
        <v>0</v>
      </c>
    </row>
    <row r="99" spans="1:15">
      <c r="A99" s="233"/>
      <c r="B99" s="31" t="s">
        <v>67</v>
      </c>
      <c r="C99" s="36" t="s">
        <v>10</v>
      </c>
      <c r="D99" s="161">
        <v>342.37</v>
      </c>
      <c r="E99" s="417"/>
      <c r="F99" s="472">
        <f>+ROUND(E99*D99,2)</f>
        <v>0</v>
      </c>
    </row>
    <row r="100" spans="1:15">
      <c r="A100" s="231"/>
      <c r="B100" s="28"/>
      <c r="C100" s="92"/>
      <c r="D100" s="123"/>
      <c r="E100" s="420"/>
      <c r="F100" s="467"/>
    </row>
    <row r="101" spans="1:15" ht="105.6">
      <c r="A101" s="231" t="s">
        <v>558</v>
      </c>
      <c r="B101" s="314" t="s">
        <v>236</v>
      </c>
      <c r="D101" s="315"/>
      <c r="E101" s="421"/>
      <c r="F101" s="474"/>
    </row>
    <row r="102" spans="1:15">
      <c r="A102" s="232"/>
      <c r="B102" s="28" t="s">
        <v>213</v>
      </c>
      <c r="C102" s="92" t="s">
        <v>9</v>
      </c>
      <c r="D102" s="123">
        <v>40.33</v>
      </c>
      <c r="E102" s="412"/>
      <c r="F102" s="467">
        <f>+ROUND(E102*D102,2)</f>
        <v>0</v>
      </c>
    </row>
    <row r="103" spans="1:15">
      <c r="A103" s="233"/>
      <c r="B103" s="31" t="s">
        <v>67</v>
      </c>
      <c r="C103" s="36" t="s">
        <v>10</v>
      </c>
      <c r="D103" s="73">
        <v>257.73</v>
      </c>
      <c r="E103" s="417"/>
      <c r="F103" s="472">
        <f>+ROUND(E103*D103,2)</f>
        <v>0</v>
      </c>
    </row>
    <row r="104" spans="1:15">
      <c r="A104" s="231"/>
      <c r="B104" s="28"/>
      <c r="C104" s="92"/>
      <c r="D104" s="123"/>
      <c r="E104" s="420"/>
      <c r="F104" s="467"/>
    </row>
    <row r="105" spans="1:15" ht="118.8">
      <c r="A105" s="231" t="s">
        <v>559</v>
      </c>
      <c r="B105" s="314" t="s">
        <v>519</v>
      </c>
      <c r="D105" s="315"/>
      <c r="E105" s="421"/>
      <c r="F105" s="474"/>
    </row>
    <row r="106" spans="1:15">
      <c r="A106" s="232"/>
      <c r="B106" s="28" t="s">
        <v>213</v>
      </c>
      <c r="C106" s="92" t="s">
        <v>9</v>
      </c>
      <c r="D106" s="123">
        <v>8.1</v>
      </c>
      <c r="E106" s="412"/>
      <c r="F106" s="467">
        <f>+ROUND(E106*D106,2)</f>
        <v>0</v>
      </c>
    </row>
    <row r="107" spans="1:15">
      <c r="A107" s="233"/>
      <c r="B107" s="31" t="s">
        <v>244</v>
      </c>
      <c r="C107" s="36" t="s">
        <v>10</v>
      </c>
      <c r="D107" s="73">
        <v>37.31</v>
      </c>
      <c r="E107" s="417"/>
      <c r="F107" s="472">
        <f>+ROUND(E107*D107,2)</f>
        <v>0</v>
      </c>
    </row>
    <row r="108" spans="1:15">
      <c r="A108" s="231"/>
      <c r="B108" s="28"/>
      <c r="C108" s="92"/>
      <c r="D108" s="123"/>
      <c r="E108" s="420"/>
      <c r="F108" s="467"/>
    </row>
    <row r="109" spans="1:15" ht="118.8">
      <c r="A109" s="231" t="s">
        <v>560</v>
      </c>
      <c r="B109" s="314" t="s">
        <v>237</v>
      </c>
      <c r="D109" s="315"/>
      <c r="E109" s="421"/>
      <c r="F109" s="474"/>
    </row>
    <row r="110" spans="1:15">
      <c r="A110" s="232"/>
      <c r="B110" s="28" t="s">
        <v>213</v>
      </c>
      <c r="C110" s="92" t="s">
        <v>9</v>
      </c>
      <c r="D110" s="123">
        <v>2.19</v>
      </c>
      <c r="E110" s="412"/>
      <c r="F110" s="467">
        <f>+ROUND(E110*D110,2)</f>
        <v>0</v>
      </c>
      <c r="O110" s="316"/>
    </row>
    <row r="111" spans="1:15">
      <c r="A111" s="233"/>
      <c r="B111" s="31" t="s">
        <v>67</v>
      </c>
      <c r="C111" s="36" t="s">
        <v>10</v>
      </c>
      <c r="D111" s="73">
        <v>19.350000000000001</v>
      </c>
      <c r="E111" s="417"/>
      <c r="F111" s="472">
        <f>+ROUND(E111*D111,2)</f>
        <v>0</v>
      </c>
    </row>
    <row r="112" spans="1:15">
      <c r="A112" s="231"/>
      <c r="B112" s="28"/>
      <c r="C112" s="92"/>
      <c r="D112" s="123"/>
      <c r="E112" s="420"/>
      <c r="F112" s="467"/>
    </row>
    <row r="113" spans="1:9" s="88" customFormat="1" ht="66">
      <c r="A113" s="231" t="s">
        <v>561</v>
      </c>
      <c r="B113" s="17" t="s">
        <v>214</v>
      </c>
      <c r="C113" s="92"/>
      <c r="D113" s="123"/>
      <c r="E113" s="420"/>
      <c r="F113" s="467"/>
      <c r="H113" s="109"/>
      <c r="I113" s="203"/>
    </row>
    <row r="114" spans="1:9" s="88" customFormat="1">
      <c r="A114" s="231"/>
      <c r="B114" s="28" t="s">
        <v>213</v>
      </c>
      <c r="C114" s="92" t="s">
        <v>9</v>
      </c>
      <c r="D114" s="162">
        <v>8.48</v>
      </c>
      <c r="E114" s="420"/>
      <c r="F114" s="467">
        <f>+ROUND(E114*D114,2)</f>
        <v>0</v>
      </c>
      <c r="H114" s="111"/>
      <c r="I114" s="203"/>
    </row>
    <row r="115" spans="1:9" s="88" customFormat="1">
      <c r="A115" s="234"/>
      <c r="B115" s="31" t="s">
        <v>67</v>
      </c>
      <c r="C115" s="36" t="s">
        <v>10</v>
      </c>
      <c r="D115" s="161">
        <v>66.55</v>
      </c>
      <c r="E115" s="422"/>
      <c r="F115" s="472">
        <f>+ROUND(E115*D115,2)</f>
        <v>0</v>
      </c>
      <c r="H115" s="109"/>
      <c r="I115" s="203"/>
    </row>
    <row r="116" spans="1:9" s="88" customFormat="1">
      <c r="A116" s="231"/>
      <c r="B116" s="28"/>
      <c r="C116" s="92"/>
      <c r="D116" s="162"/>
      <c r="E116" s="420"/>
      <c r="F116" s="467"/>
      <c r="H116" s="109"/>
      <c r="I116" s="203"/>
    </row>
    <row r="117" spans="1:9" s="88" customFormat="1">
      <c r="A117" s="235" t="s">
        <v>562</v>
      </c>
      <c r="B117" s="317" t="s">
        <v>307</v>
      </c>
      <c r="C117" s="132"/>
      <c r="D117" s="318"/>
      <c r="E117" s="423"/>
      <c r="F117" s="475"/>
      <c r="H117" s="109"/>
      <c r="I117" s="203"/>
    </row>
    <row r="118" spans="1:9" s="88" customFormat="1" ht="66">
      <c r="A118" s="236"/>
      <c r="B118" s="319" t="s">
        <v>306</v>
      </c>
      <c r="C118" s="132"/>
      <c r="D118" s="318"/>
      <c r="E118" s="423"/>
      <c r="F118" s="475"/>
      <c r="H118" s="109"/>
      <c r="I118" s="203"/>
    </row>
    <row r="119" spans="1:9" s="88" customFormat="1">
      <c r="A119" s="237"/>
      <c r="B119" s="320" t="s">
        <v>520</v>
      </c>
      <c r="E119" s="424"/>
      <c r="H119" s="109"/>
      <c r="I119" s="203"/>
    </row>
    <row r="120" spans="1:9" s="88" customFormat="1">
      <c r="A120" s="238"/>
      <c r="B120" s="321" t="s">
        <v>521</v>
      </c>
      <c r="C120" s="133" t="s">
        <v>10</v>
      </c>
      <c r="D120" s="322">
        <v>154.69999999999999</v>
      </c>
      <c r="E120" s="425"/>
      <c r="F120" s="472">
        <f>+ROUND(E120*D120,2)</f>
        <v>0</v>
      </c>
      <c r="H120" s="109"/>
      <c r="I120" s="203"/>
    </row>
    <row r="121" spans="1:9" s="88" customFormat="1">
      <c r="A121" s="238"/>
      <c r="B121" s="321"/>
      <c r="C121" s="134"/>
      <c r="D121" s="323"/>
      <c r="E121" s="425"/>
      <c r="F121" s="467"/>
      <c r="H121" s="109"/>
      <c r="I121" s="203"/>
    </row>
    <row r="122" spans="1:9" s="88" customFormat="1" ht="79.2">
      <c r="A122" s="238" t="s">
        <v>563</v>
      </c>
      <c r="B122" s="321" t="s">
        <v>308</v>
      </c>
      <c r="C122" s="134"/>
      <c r="D122" s="323"/>
      <c r="E122" s="425"/>
      <c r="F122" s="467"/>
      <c r="H122" s="109"/>
      <c r="I122" s="203"/>
    </row>
    <row r="123" spans="1:9" s="88" customFormat="1">
      <c r="A123" s="231"/>
      <c r="B123" s="28" t="s">
        <v>317</v>
      </c>
      <c r="C123" s="92" t="s">
        <v>9</v>
      </c>
      <c r="D123" s="162">
        <f>0.22+0.26</f>
        <v>0.48</v>
      </c>
      <c r="E123" s="420"/>
      <c r="F123" s="467">
        <f>+ROUND(E123*D123,2)</f>
        <v>0</v>
      </c>
      <c r="H123" s="109"/>
      <c r="I123" s="203"/>
    </row>
    <row r="124" spans="1:9" s="88" customFormat="1">
      <c r="A124" s="231"/>
      <c r="B124" s="28" t="s">
        <v>318</v>
      </c>
      <c r="C124" s="92" t="s">
        <v>10</v>
      </c>
      <c r="D124" s="162">
        <f>5.55+3.57</f>
        <v>9.1199999999999992</v>
      </c>
      <c r="E124" s="420"/>
      <c r="F124" s="467">
        <f>+ROUND(E124*D124,2)</f>
        <v>0</v>
      </c>
      <c r="H124" s="109"/>
      <c r="I124" s="203"/>
    </row>
    <row r="125" spans="1:9" s="88" customFormat="1">
      <c r="A125" s="234"/>
      <c r="B125" s="35" t="s">
        <v>262</v>
      </c>
      <c r="C125" s="100" t="s">
        <v>2</v>
      </c>
      <c r="D125" s="161">
        <v>20</v>
      </c>
      <c r="E125" s="422"/>
      <c r="F125" s="472">
        <f>+ROUND(E125*D125,2)</f>
        <v>0</v>
      </c>
      <c r="H125" s="109"/>
      <c r="I125" s="203"/>
    </row>
    <row r="126" spans="1:9" s="88" customFormat="1">
      <c r="A126" s="238"/>
      <c r="B126" s="321"/>
      <c r="C126" s="134"/>
      <c r="D126" s="323"/>
      <c r="E126" s="425"/>
      <c r="F126" s="467"/>
      <c r="H126" s="109"/>
      <c r="I126" s="203"/>
    </row>
    <row r="127" spans="1:9" s="88" customFormat="1" ht="79.2">
      <c r="A127" s="222" t="s">
        <v>564</v>
      </c>
      <c r="B127" s="34" t="s">
        <v>522</v>
      </c>
      <c r="C127" s="70"/>
      <c r="D127" s="71"/>
      <c r="E127" s="408"/>
      <c r="F127" s="467"/>
      <c r="H127" s="109"/>
      <c r="I127" s="203"/>
    </row>
    <row r="128" spans="1:9" s="88" customFormat="1">
      <c r="A128" s="239"/>
      <c r="B128" s="75" t="s">
        <v>213</v>
      </c>
      <c r="C128" s="70" t="s">
        <v>9</v>
      </c>
      <c r="D128" s="71">
        <v>5.38</v>
      </c>
      <c r="E128" s="408"/>
      <c r="F128" s="467">
        <f>+ROUND(E128*D128,2)</f>
        <v>0</v>
      </c>
      <c r="H128" s="109"/>
      <c r="I128" s="203"/>
    </row>
    <row r="129" spans="1:9" s="88" customFormat="1">
      <c r="A129" s="239"/>
      <c r="B129" s="75" t="s">
        <v>243</v>
      </c>
      <c r="C129" s="70" t="s">
        <v>10</v>
      </c>
      <c r="D129" s="71">
        <v>6.75</v>
      </c>
      <c r="E129" s="408"/>
      <c r="F129" s="467">
        <f>+ROUND(E129*D129,2)</f>
        <v>0</v>
      </c>
      <c r="H129" s="109"/>
      <c r="I129" s="203"/>
    </row>
    <row r="130" spans="1:9" s="88" customFormat="1">
      <c r="A130" s="233"/>
      <c r="B130" s="76" t="s">
        <v>316</v>
      </c>
      <c r="C130" s="36" t="s">
        <v>11</v>
      </c>
      <c r="D130" s="73">
        <v>11.25</v>
      </c>
      <c r="E130" s="417"/>
      <c r="F130" s="472">
        <f>+ROUND(E130*D130,2)</f>
        <v>0</v>
      </c>
      <c r="H130" s="109"/>
      <c r="I130" s="203"/>
    </row>
    <row r="131" spans="1:9" s="88" customFormat="1">
      <c r="A131" s="232"/>
      <c r="B131" s="197"/>
      <c r="C131" s="92"/>
      <c r="D131" s="123"/>
      <c r="E131" s="412"/>
      <c r="F131" s="467"/>
      <c r="H131" s="109"/>
      <c r="I131" s="203"/>
    </row>
    <row r="132" spans="1:9" s="88" customFormat="1" ht="105.6">
      <c r="A132" s="222" t="s">
        <v>565</v>
      </c>
      <c r="B132" s="34" t="s">
        <v>523</v>
      </c>
      <c r="C132" s="70"/>
      <c r="D132" s="71"/>
      <c r="E132" s="412"/>
      <c r="F132" s="467"/>
      <c r="H132" s="109"/>
      <c r="I132" s="203"/>
    </row>
    <row r="133" spans="1:9" s="88" customFormat="1">
      <c r="A133" s="239"/>
      <c r="B133" s="75" t="s">
        <v>66</v>
      </c>
      <c r="C133" s="70" t="s">
        <v>9</v>
      </c>
      <c r="D133" s="71">
        <v>3</v>
      </c>
      <c r="E133" s="412"/>
      <c r="F133" s="467">
        <f>+ROUND(E133*D133,2)</f>
        <v>0</v>
      </c>
      <c r="H133" s="109"/>
      <c r="I133" s="203"/>
    </row>
    <row r="134" spans="1:9" s="88" customFormat="1">
      <c r="A134" s="239"/>
      <c r="B134" s="75" t="s">
        <v>524</v>
      </c>
      <c r="C134" s="70" t="s">
        <v>10</v>
      </c>
      <c r="D134" s="71">
        <v>5</v>
      </c>
      <c r="E134" s="412"/>
      <c r="F134" s="467">
        <f>+ROUND(E134*D134,2)</f>
        <v>0</v>
      </c>
      <c r="H134" s="109"/>
      <c r="I134" s="203"/>
    </row>
    <row r="135" spans="1:9" s="88" customFormat="1">
      <c r="A135" s="232"/>
      <c r="B135" s="197" t="s">
        <v>511</v>
      </c>
      <c r="C135" s="92" t="s">
        <v>9</v>
      </c>
      <c r="D135" s="123">
        <v>3.5</v>
      </c>
      <c r="E135" s="412"/>
      <c r="F135" s="472">
        <f>+ROUND(E135*D135,2)</f>
        <v>0</v>
      </c>
      <c r="H135" s="109"/>
      <c r="I135" s="203"/>
    </row>
    <row r="136" spans="1:9">
      <c r="A136" s="226">
        <v>3</v>
      </c>
      <c r="B136" s="41" t="s">
        <v>17</v>
      </c>
      <c r="C136" s="131"/>
      <c r="D136" s="308"/>
      <c r="E136" s="414"/>
      <c r="F136" s="470">
        <f>SUM(F77:F135)</f>
        <v>0</v>
      </c>
    </row>
    <row r="137" spans="1:9">
      <c r="B137" s="10"/>
      <c r="F137" s="467"/>
    </row>
    <row r="138" spans="1:9">
      <c r="F138" s="467"/>
    </row>
    <row r="139" spans="1:9" s="303" customFormat="1">
      <c r="A139" s="225">
        <f>+A75+1</f>
        <v>4</v>
      </c>
      <c r="B139" s="19" t="s">
        <v>13</v>
      </c>
      <c r="C139" s="78"/>
      <c r="D139" s="11"/>
      <c r="E139" s="418"/>
      <c r="F139" s="468"/>
      <c r="H139" s="107"/>
      <c r="I139" s="201"/>
    </row>
    <row r="140" spans="1:9">
      <c r="F140" s="467"/>
    </row>
    <row r="141" spans="1:9" ht="52.8">
      <c r="A141" s="222" t="s">
        <v>544</v>
      </c>
      <c r="B141" s="26" t="s">
        <v>309</v>
      </c>
      <c r="F141" s="467"/>
      <c r="H141" s="109"/>
    </row>
    <row r="142" spans="1:9">
      <c r="A142" s="231"/>
      <c r="B142" s="22" t="s">
        <v>70</v>
      </c>
      <c r="C142" s="92" t="s">
        <v>12</v>
      </c>
      <c r="D142" s="162">
        <v>12830.5</v>
      </c>
      <c r="E142" s="412"/>
      <c r="F142" s="467">
        <f>+ROUND(E142*D142,2)</f>
        <v>0</v>
      </c>
    </row>
    <row r="143" spans="1:9">
      <c r="A143" s="234"/>
      <c r="B143" s="39" t="s">
        <v>69</v>
      </c>
      <c r="C143" s="36" t="s">
        <v>12</v>
      </c>
      <c r="D143" s="161">
        <v>12830.5</v>
      </c>
      <c r="E143" s="417"/>
      <c r="F143" s="472">
        <f>+ROUND(E143*D143,2)</f>
        <v>0</v>
      </c>
    </row>
    <row r="144" spans="1:9">
      <c r="A144" s="226">
        <v>4</v>
      </c>
      <c r="B144" s="41" t="s">
        <v>15</v>
      </c>
      <c r="C144" s="131"/>
      <c r="D144" s="308"/>
      <c r="E144" s="414"/>
      <c r="F144" s="470">
        <f>SUM(F142:F143)</f>
        <v>0</v>
      </c>
    </row>
    <row r="145" spans="1:6">
      <c r="A145" s="231"/>
      <c r="B145" s="22"/>
      <c r="C145" s="92"/>
      <c r="D145" s="162"/>
      <c r="E145" s="412"/>
      <c r="F145" s="467"/>
    </row>
    <row r="146" spans="1:6">
      <c r="A146" s="231"/>
      <c r="B146" s="22"/>
      <c r="C146" s="92"/>
      <c r="D146" s="162"/>
      <c r="E146" s="412"/>
      <c r="F146" s="467"/>
    </row>
    <row r="147" spans="1:6">
      <c r="A147" s="240">
        <f>A139+1</f>
        <v>5</v>
      </c>
      <c r="B147" s="90" t="s">
        <v>234</v>
      </c>
      <c r="C147" s="135"/>
      <c r="D147" s="324"/>
      <c r="E147" s="426"/>
      <c r="F147" s="476"/>
    </row>
    <row r="148" spans="1:6">
      <c r="A148" s="241"/>
      <c r="B148" s="309"/>
      <c r="C148" s="136"/>
      <c r="D148" s="325"/>
      <c r="E148" s="427"/>
      <c r="F148" s="477"/>
    </row>
    <row r="149" spans="1:6" ht="105.6">
      <c r="A149" s="231" t="s">
        <v>566</v>
      </c>
      <c r="B149" s="517" t="s">
        <v>674</v>
      </c>
      <c r="C149" s="136"/>
      <c r="D149" s="325"/>
      <c r="E149" s="428"/>
      <c r="F149" s="471"/>
    </row>
    <row r="150" spans="1:6" ht="15.6">
      <c r="A150" s="231"/>
      <c r="B150" s="26" t="s">
        <v>534</v>
      </c>
      <c r="C150" s="136"/>
      <c r="D150" s="325"/>
      <c r="E150" s="428"/>
      <c r="F150" s="471"/>
    </row>
    <row r="151" spans="1:6" ht="15.6">
      <c r="A151" s="231"/>
      <c r="B151" s="26" t="s">
        <v>535</v>
      </c>
      <c r="C151" s="136"/>
      <c r="D151" s="325"/>
      <c r="E151" s="428"/>
      <c r="F151" s="471"/>
    </row>
    <row r="152" spans="1:6">
      <c r="A152" s="231"/>
      <c r="B152" s="22" t="s">
        <v>536</v>
      </c>
      <c r="C152" s="49" t="s">
        <v>12</v>
      </c>
      <c r="D152" s="325">
        <v>2170.1</v>
      </c>
      <c r="E152" s="428"/>
      <c r="F152" s="471">
        <f>+ROUND(E152*D152,2)</f>
        <v>0</v>
      </c>
    </row>
    <row r="153" spans="1:6">
      <c r="A153" s="234"/>
      <c r="B153" s="87"/>
      <c r="C153" s="87"/>
      <c r="D153" s="161"/>
      <c r="E153" s="429"/>
      <c r="F153" s="478"/>
    </row>
    <row r="154" spans="1:6">
      <c r="A154" s="226">
        <v>5</v>
      </c>
      <c r="B154" s="213" t="s">
        <v>238</v>
      </c>
      <c r="C154" s="212"/>
      <c r="D154" s="326"/>
      <c r="E154" s="430"/>
      <c r="F154" s="479">
        <f>SUM(F150:F153)</f>
        <v>0</v>
      </c>
    </row>
    <row r="155" spans="1:6">
      <c r="B155" s="10"/>
      <c r="F155" s="467"/>
    </row>
    <row r="156" spans="1:6">
      <c r="F156" s="467"/>
    </row>
    <row r="157" spans="1:6">
      <c r="A157" s="240">
        <f>A147+1</f>
        <v>6</v>
      </c>
      <c r="B157" s="90" t="s">
        <v>241</v>
      </c>
      <c r="C157" s="135"/>
      <c r="D157" s="324"/>
      <c r="E157" s="426"/>
      <c r="F157" s="476"/>
    </row>
    <row r="158" spans="1:6">
      <c r="A158" s="241"/>
      <c r="B158" s="87"/>
      <c r="E158" s="416"/>
      <c r="F158" s="480"/>
    </row>
    <row r="159" spans="1:6" ht="132">
      <c r="A159" s="231" t="s">
        <v>567</v>
      </c>
      <c r="B159" s="26" t="s">
        <v>394</v>
      </c>
      <c r="F159" s="467"/>
    </row>
    <row r="160" spans="1:6" ht="26.4">
      <c r="A160" s="231"/>
      <c r="B160" s="26" t="s">
        <v>311</v>
      </c>
      <c r="F160" s="467"/>
    </row>
    <row r="161" spans="1:9" ht="26.4">
      <c r="A161" s="231"/>
      <c r="B161" s="99" t="s">
        <v>310</v>
      </c>
      <c r="F161" s="467"/>
    </row>
    <row r="162" spans="1:9">
      <c r="A162" s="234"/>
      <c r="B162" s="85" t="s">
        <v>242</v>
      </c>
      <c r="C162" s="36" t="s">
        <v>12</v>
      </c>
      <c r="D162" s="161">
        <v>340.65</v>
      </c>
      <c r="E162" s="417"/>
      <c r="F162" s="472">
        <f>+ROUND(E162*D162,2)</f>
        <v>0</v>
      </c>
    </row>
    <row r="163" spans="1:9">
      <c r="A163" s="226">
        <f>+A157</f>
        <v>6</v>
      </c>
      <c r="B163" s="41" t="s">
        <v>240</v>
      </c>
      <c r="C163" s="131"/>
      <c r="D163" s="308"/>
      <c r="E163" s="414"/>
      <c r="F163" s="470">
        <f>SUM(F159:F162)</f>
        <v>0</v>
      </c>
    </row>
    <row r="164" spans="1:9">
      <c r="F164" s="467"/>
    </row>
    <row r="165" spans="1:9">
      <c r="F165" s="467"/>
    </row>
    <row r="166" spans="1:9" s="327" customFormat="1">
      <c r="A166" s="225">
        <f>A157+1</f>
        <v>7</v>
      </c>
      <c r="B166" s="19" t="s">
        <v>14</v>
      </c>
      <c r="C166" s="78"/>
      <c r="D166" s="163"/>
      <c r="E166" s="431"/>
      <c r="F166" s="481"/>
      <c r="H166" s="104"/>
      <c r="I166" s="207"/>
    </row>
    <row r="167" spans="1:9">
      <c r="B167" s="328"/>
      <c r="F167" s="467"/>
    </row>
    <row r="168" spans="1:9">
      <c r="A168" s="222" t="s">
        <v>568</v>
      </c>
      <c r="B168" s="12" t="s">
        <v>210</v>
      </c>
      <c r="D168" s="329"/>
      <c r="E168" s="432"/>
      <c r="F168" s="482"/>
    </row>
    <row r="169" spans="1:9" ht="105.6">
      <c r="A169" s="242"/>
      <c r="B169" s="32" t="s">
        <v>312</v>
      </c>
      <c r="E169" s="433"/>
      <c r="F169" s="483"/>
    </row>
    <row r="170" spans="1:9">
      <c r="A170" s="243"/>
      <c r="B170" s="27" t="s">
        <v>232</v>
      </c>
      <c r="C170" s="36" t="s">
        <v>10</v>
      </c>
      <c r="D170" s="73">
        <v>17.850000000000001</v>
      </c>
      <c r="E170" s="434"/>
      <c r="F170" s="484">
        <f>+ROUND(E170*D170,2)</f>
        <v>0</v>
      </c>
    </row>
    <row r="171" spans="1:9">
      <c r="A171" s="244"/>
      <c r="B171" s="29"/>
      <c r="C171" s="92"/>
      <c r="D171" s="123"/>
      <c r="E171" s="435"/>
      <c r="F171" s="485"/>
    </row>
    <row r="172" spans="1:9" ht="39.6">
      <c r="A172" s="222" t="s">
        <v>569</v>
      </c>
      <c r="B172" s="44" t="s">
        <v>294</v>
      </c>
      <c r="F172" s="467"/>
    </row>
    <row r="173" spans="1:9">
      <c r="B173" s="44" t="s">
        <v>293</v>
      </c>
      <c r="C173" s="92" t="s">
        <v>10</v>
      </c>
      <c r="D173" s="123">
        <v>369.41</v>
      </c>
      <c r="E173" s="412"/>
      <c r="F173" s="469">
        <f>+ROUND(E173*D173,2)</f>
        <v>0</v>
      </c>
    </row>
    <row r="174" spans="1:9">
      <c r="A174" s="234"/>
      <c r="B174" s="47" t="s">
        <v>313</v>
      </c>
      <c r="C174" s="36" t="s">
        <v>10</v>
      </c>
      <c r="D174" s="73">
        <v>136.72999999999999</v>
      </c>
      <c r="E174" s="417"/>
      <c r="F174" s="484">
        <f>+ROUND(E174*D174,2)</f>
        <v>0</v>
      </c>
    </row>
    <row r="175" spans="1:9">
      <c r="B175" s="330"/>
      <c r="C175" s="136"/>
      <c r="D175" s="325"/>
      <c r="E175" s="427"/>
      <c r="F175" s="477"/>
    </row>
    <row r="176" spans="1:9">
      <c r="A176" s="222" t="s">
        <v>570</v>
      </c>
      <c r="B176" s="12" t="s">
        <v>245</v>
      </c>
      <c r="E176" s="423"/>
      <c r="F176" s="475"/>
    </row>
    <row r="177" spans="1:6" ht="66">
      <c r="B177" s="32" t="s">
        <v>395</v>
      </c>
      <c r="E177" s="416"/>
      <c r="F177" s="480"/>
    </row>
    <row r="178" spans="1:6" ht="52.8">
      <c r="B178" s="32" t="s">
        <v>295</v>
      </c>
      <c r="E178" s="416"/>
      <c r="F178" s="480"/>
    </row>
    <row r="179" spans="1:6" ht="26.4">
      <c r="B179" s="331" t="s">
        <v>260</v>
      </c>
      <c r="C179" s="70" t="s">
        <v>10</v>
      </c>
      <c r="D179" s="329">
        <v>8.56</v>
      </c>
      <c r="E179" s="436"/>
      <c r="F179" s="486">
        <f>E179*D179</f>
        <v>0</v>
      </c>
    </row>
    <row r="180" spans="1:6">
      <c r="B180" s="332" t="s">
        <v>259</v>
      </c>
      <c r="C180" s="70" t="s">
        <v>10</v>
      </c>
      <c r="D180" s="329">
        <v>123.42</v>
      </c>
      <c r="E180" s="436"/>
      <c r="F180" s="486">
        <f>E180*D180</f>
        <v>0</v>
      </c>
    </row>
    <row r="181" spans="1:6" ht="26.4">
      <c r="A181" s="234"/>
      <c r="B181" s="333" t="s">
        <v>314</v>
      </c>
      <c r="C181" s="36" t="s">
        <v>10</v>
      </c>
      <c r="D181" s="334">
        <v>150.78</v>
      </c>
      <c r="E181" s="437"/>
      <c r="F181" s="487">
        <f>E181*D181</f>
        <v>0</v>
      </c>
    </row>
    <row r="182" spans="1:6">
      <c r="A182" s="231"/>
      <c r="B182" s="94"/>
      <c r="C182" s="92"/>
      <c r="D182" s="123"/>
      <c r="E182" s="412"/>
      <c r="F182" s="469"/>
    </row>
    <row r="183" spans="1:6" ht="26.4">
      <c r="A183" s="222" t="s">
        <v>571</v>
      </c>
      <c r="B183" s="13" t="s">
        <v>68</v>
      </c>
      <c r="E183" s="416"/>
      <c r="F183" s="488"/>
    </row>
    <row r="184" spans="1:6">
      <c r="A184" s="234"/>
      <c r="B184" s="31" t="s">
        <v>99</v>
      </c>
      <c r="C184" s="36" t="s">
        <v>2</v>
      </c>
      <c r="D184" s="73">
        <v>10</v>
      </c>
      <c r="E184" s="417"/>
      <c r="F184" s="484">
        <f>+ROUND(E184*D184,2)</f>
        <v>0</v>
      </c>
    </row>
    <row r="185" spans="1:6">
      <c r="F185" s="467"/>
    </row>
    <row r="186" spans="1:6" ht="52.8">
      <c r="A186" s="222" t="s">
        <v>572</v>
      </c>
      <c r="B186" s="20" t="s">
        <v>228</v>
      </c>
      <c r="E186" s="416"/>
      <c r="F186" s="488"/>
    </row>
    <row r="187" spans="1:6">
      <c r="A187" s="234"/>
      <c r="B187" s="47" t="s">
        <v>82</v>
      </c>
      <c r="C187" s="36" t="s">
        <v>2</v>
      </c>
      <c r="D187" s="73">
        <v>10</v>
      </c>
      <c r="E187" s="417"/>
      <c r="F187" s="484">
        <f>+ROUND(E187*D187,2)</f>
        <v>0</v>
      </c>
    </row>
    <row r="188" spans="1:6">
      <c r="A188" s="231"/>
      <c r="B188" s="97"/>
      <c r="C188" s="92"/>
      <c r="D188" s="123"/>
      <c r="E188" s="412"/>
      <c r="F188" s="469"/>
    </row>
    <row r="189" spans="1:6" ht="26.4">
      <c r="A189" s="222" t="s">
        <v>573</v>
      </c>
      <c r="B189" s="20" t="s">
        <v>86</v>
      </c>
      <c r="E189" s="416"/>
      <c r="F189" s="488"/>
    </row>
    <row r="190" spans="1:6">
      <c r="A190" s="234"/>
      <c r="B190" s="81" t="s">
        <v>83</v>
      </c>
      <c r="C190" s="36" t="s">
        <v>2</v>
      </c>
      <c r="D190" s="73">
        <v>5</v>
      </c>
      <c r="E190" s="417"/>
      <c r="F190" s="484">
        <f>+ROUND(E190*D190,2)</f>
        <v>0</v>
      </c>
    </row>
    <row r="191" spans="1:6">
      <c r="B191" s="20"/>
      <c r="F191" s="467"/>
    </row>
    <row r="192" spans="1:6" ht="52.8">
      <c r="A192" s="222" t="s">
        <v>574</v>
      </c>
      <c r="B192" s="20" t="s">
        <v>55</v>
      </c>
      <c r="F192" s="467"/>
    </row>
    <row r="193" spans="1:9" s="303" customFormat="1">
      <c r="A193" s="228"/>
      <c r="B193" s="335" t="s">
        <v>32</v>
      </c>
      <c r="C193" s="70" t="s">
        <v>3</v>
      </c>
      <c r="D193" s="329">
        <v>30</v>
      </c>
      <c r="E193" s="438"/>
      <c r="F193" s="489">
        <f>+ROUND(E193*D193,2)</f>
        <v>0</v>
      </c>
      <c r="H193" s="107"/>
      <c r="I193" s="201"/>
    </row>
    <row r="194" spans="1:9" s="303" customFormat="1">
      <c r="A194" s="245"/>
      <c r="B194" s="336" t="s">
        <v>33</v>
      </c>
      <c r="C194" s="36" t="s">
        <v>3</v>
      </c>
      <c r="D194" s="334">
        <v>30</v>
      </c>
      <c r="E194" s="439"/>
      <c r="F194" s="490">
        <f>+ROUND(E194*D194,2)</f>
        <v>0</v>
      </c>
      <c r="H194" s="107"/>
      <c r="I194" s="201"/>
    </row>
    <row r="195" spans="1:9" s="303" customFormat="1">
      <c r="A195" s="228"/>
      <c r="B195" s="335"/>
      <c r="C195" s="70"/>
      <c r="D195" s="329"/>
      <c r="E195" s="438"/>
      <c r="F195" s="489"/>
      <c r="H195" s="107"/>
      <c r="I195" s="201"/>
    </row>
    <row r="196" spans="1:9" ht="39.6">
      <c r="A196" s="222" t="s">
        <v>575</v>
      </c>
      <c r="B196" s="13" t="s">
        <v>176</v>
      </c>
      <c r="F196" s="467"/>
    </row>
    <row r="197" spans="1:9" ht="26.4">
      <c r="B197" s="33" t="s">
        <v>177</v>
      </c>
      <c r="C197" s="92" t="s">
        <v>10</v>
      </c>
      <c r="D197" s="162">
        <v>321</v>
      </c>
      <c r="E197" s="412"/>
      <c r="F197" s="469">
        <f>+ROUND(E197*D197,2)</f>
        <v>0</v>
      </c>
    </row>
    <row r="198" spans="1:9" ht="26.4">
      <c r="A198" s="246"/>
      <c r="B198" s="337" t="s">
        <v>4</v>
      </c>
      <c r="C198" s="130" t="s">
        <v>10</v>
      </c>
      <c r="D198" s="162">
        <v>321</v>
      </c>
      <c r="E198" s="413"/>
      <c r="F198" s="491">
        <f>+ROUND(E198*D198,2)</f>
        <v>0</v>
      </c>
    </row>
    <row r="199" spans="1:9">
      <c r="A199" s="226">
        <f>+A166</f>
        <v>7</v>
      </c>
      <c r="B199" s="41" t="s">
        <v>5</v>
      </c>
      <c r="C199" s="131"/>
      <c r="D199" s="308"/>
      <c r="E199" s="414"/>
      <c r="F199" s="470">
        <f>SUM(F167:F198)</f>
        <v>0</v>
      </c>
    </row>
    <row r="200" spans="1:9">
      <c r="B200" s="10"/>
      <c r="F200" s="467"/>
    </row>
    <row r="201" spans="1:9">
      <c r="F201" s="467"/>
    </row>
    <row r="202" spans="1:9" ht="26.4">
      <c r="A202" s="225">
        <f>+A166+1</f>
        <v>8</v>
      </c>
      <c r="B202" s="19" t="s">
        <v>437</v>
      </c>
      <c r="C202" s="78"/>
      <c r="D202" s="11"/>
      <c r="E202" s="411"/>
      <c r="F202" s="468"/>
    </row>
    <row r="203" spans="1:9">
      <c r="F203" s="467"/>
    </row>
    <row r="204" spans="1:9" ht="13.8">
      <c r="A204" s="247"/>
      <c r="B204" s="174" t="s">
        <v>438</v>
      </c>
      <c r="C204" s="173"/>
      <c r="D204" s="173"/>
      <c r="E204" s="440"/>
      <c r="F204" s="492"/>
    </row>
    <row r="205" spans="1:9" ht="27">
      <c r="A205" s="247"/>
      <c r="B205" s="175" t="s">
        <v>439</v>
      </c>
      <c r="C205" s="173"/>
      <c r="D205" s="173"/>
      <c r="E205" s="440"/>
      <c r="F205" s="492"/>
    </row>
    <row r="206" spans="1:9" ht="27">
      <c r="A206" s="247"/>
      <c r="B206" s="175" t="s">
        <v>440</v>
      </c>
      <c r="C206" s="173"/>
      <c r="D206" s="173"/>
      <c r="E206" s="440"/>
      <c r="F206" s="492"/>
    </row>
    <row r="207" spans="1:9" ht="27">
      <c r="A207" s="247"/>
      <c r="B207" s="175" t="s">
        <v>441</v>
      </c>
      <c r="C207" s="173"/>
      <c r="D207" s="173"/>
      <c r="E207" s="440"/>
      <c r="F207" s="492"/>
    </row>
    <row r="208" spans="1:9" ht="52.8">
      <c r="A208" s="247"/>
      <c r="B208" s="176" t="s">
        <v>442</v>
      </c>
      <c r="C208" s="173"/>
      <c r="D208" s="173"/>
      <c r="E208" s="440"/>
      <c r="F208" s="492"/>
    </row>
    <row r="209" spans="1:6" ht="26.4">
      <c r="A209" s="247"/>
      <c r="B209" s="176" t="s">
        <v>443</v>
      </c>
      <c r="C209" s="173"/>
      <c r="D209" s="173"/>
      <c r="E209" s="440"/>
      <c r="F209" s="492"/>
    </row>
    <row r="210" spans="1:6" ht="26.4">
      <c r="A210" s="247"/>
      <c r="B210" s="176" t="s">
        <v>444</v>
      </c>
      <c r="C210" s="173"/>
      <c r="D210" s="173"/>
      <c r="F210" s="467"/>
    </row>
    <row r="211" spans="1:6" ht="27">
      <c r="A211" s="247"/>
      <c r="B211" s="175" t="s">
        <v>445</v>
      </c>
      <c r="C211" s="173"/>
      <c r="D211" s="173"/>
      <c r="F211" s="467"/>
    </row>
    <row r="212" spans="1:6" ht="13.8">
      <c r="A212" s="247"/>
      <c r="B212" s="175"/>
      <c r="C212" s="173"/>
      <c r="D212" s="173"/>
      <c r="F212" s="467"/>
    </row>
    <row r="213" spans="1:6" ht="79.8">
      <c r="A213" s="248" t="s">
        <v>576</v>
      </c>
      <c r="B213" s="175" t="s">
        <v>459</v>
      </c>
      <c r="C213" s="173"/>
      <c r="D213" s="173"/>
      <c r="F213" s="467"/>
    </row>
    <row r="214" spans="1:6">
      <c r="A214" s="249"/>
      <c r="B214" s="184" t="s">
        <v>446</v>
      </c>
      <c r="C214" s="185" t="s">
        <v>7</v>
      </c>
      <c r="D214" s="186">
        <v>1</v>
      </c>
      <c r="E214" s="417"/>
      <c r="F214" s="490">
        <f>+ROUND(E214*D214,2)</f>
        <v>0</v>
      </c>
    </row>
    <row r="215" spans="1:6" ht="13.8">
      <c r="A215" s="247"/>
      <c r="B215" s="175"/>
      <c r="C215" s="173"/>
      <c r="D215" s="173"/>
      <c r="F215" s="467"/>
    </row>
    <row r="216" spans="1:6" ht="39.6">
      <c r="A216" s="250" t="s">
        <v>577</v>
      </c>
      <c r="B216" s="177" t="s">
        <v>460</v>
      </c>
      <c r="C216" s="173"/>
      <c r="D216" s="173"/>
      <c r="F216" s="467"/>
    </row>
    <row r="217" spans="1:6" ht="13.8">
      <c r="A217" s="251"/>
      <c r="B217" s="184" t="s">
        <v>447</v>
      </c>
      <c r="C217" s="187" t="s">
        <v>7</v>
      </c>
      <c r="D217" s="188">
        <v>3</v>
      </c>
      <c r="E217" s="417"/>
      <c r="F217" s="490">
        <f>+ROUND(E217*D217,2)</f>
        <v>0</v>
      </c>
    </row>
    <row r="218" spans="1:6" ht="13.8">
      <c r="A218" s="247"/>
      <c r="B218" s="175"/>
      <c r="C218" s="173"/>
      <c r="D218" s="173"/>
      <c r="F218" s="467"/>
    </row>
    <row r="219" spans="1:6" ht="66">
      <c r="A219" s="250" t="s">
        <v>578</v>
      </c>
      <c r="B219" s="177" t="s">
        <v>461</v>
      </c>
      <c r="C219" s="173"/>
      <c r="D219" s="173"/>
      <c r="F219" s="467"/>
    </row>
    <row r="220" spans="1:6" ht="13.8">
      <c r="A220" s="251"/>
      <c r="B220" s="184" t="s">
        <v>448</v>
      </c>
      <c r="C220" s="187" t="s">
        <v>7</v>
      </c>
      <c r="D220" s="188">
        <v>4</v>
      </c>
      <c r="E220" s="417"/>
      <c r="F220" s="490">
        <f>+ROUND(E220*D220,2)</f>
        <v>0</v>
      </c>
    </row>
    <row r="221" spans="1:6">
      <c r="F221" s="467"/>
    </row>
    <row r="222" spans="1:6" ht="39.6">
      <c r="A222" s="250" t="s">
        <v>579</v>
      </c>
      <c r="B222" s="177" t="s">
        <v>462</v>
      </c>
      <c r="C222" s="173"/>
      <c r="D222" s="173"/>
      <c r="F222" s="467"/>
    </row>
    <row r="223" spans="1:6" ht="13.8">
      <c r="A223" s="251"/>
      <c r="B223" s="184" t="s">
        <v>449</v>
      </c>
      <c r="C223" s="187" t="s">
        <v>7</v>
      </c>
      <c r="D223" s="188">
        <v>1</v>
      </c>
      <c r="E223" s="417"/>
      <c r="F223" s="490">
        <f>+ROUND(E223*D223,2)</f>
        <v>0</v>
      </c>
    </row>
    <row r="224" spans="1:6" ht="13.8">
      <c r="A224" s="247"/>
      <c r="B224" s="175"/>
      <c r="C224" s="178"/>
      <c r="D224" s="179"/>
      <c r="F224" s="467"/>
    </row>
    <row r="225" spans="1:6" ht="66">
      <c r="A225" s="250" t="s">
        <v>580</v>
      </c>
      <c r="B225" s="177" t="s">
        <v>463</v>
      </c>
      <c r="C225" s="173"/>
      <c r="D225" s="173"/>
      <c r="F225" s="467"/>
    </row>
    <row r="226" spans="1:6" ht="13.8">
      <c r="A226" s="251"/>
      <c r="B226" s="184" t="s">
        <v>450</v>
      </c>
      <c r="C226" s="187" t="s">
        <v>7</v>
      </c>
      <c r="D226" s="188">
        <v>1</v>
      </c>
      <c r="E226" s="417"/>
      <c r="F226" s="490">
        <f>+ROUND(E226*D226,2)</f>
        <v>0</v>
      </c>
    </row>
    <row r="227" spans="1:6">
      <c r="F227" s="467"/>
    </row>
    <row r="228" spans="1:6" ht="52.8">
      <c r="A228" s="250" t="s">
        <v>581</v>
      </c>
      <c r="B228" s="180" t="s">
        <v>464</v>
      </c>
      <c r="C228" s="173"/>
      <c r="D228" s="173"/>
      <c r="F228" s="467"/>
    </row>
    <row r="229" spans="1:6" ht="13.8">
      <c r="A229" s="251"/>
      <c r="B229" s="184" t="s">
        <v>451</v>
      </c>
      <c r="C229" s="187" t="s">
        <v>7</v>
      </c>
      <c r="D229" s="188">
        <v>2</v>
      </c>
      <c r="E229" s="417"/>
      <c r="F229" s="490">
        <f>+ROUND(E229*D229,2)</f>
        <v>0</v>
      </c>
    </row>
    <row r="230" spans="1:6">
      <c r="F230" s="467"/>
    </row>
    <row r="231" spans="1:6" ht="52.8">
      <c r="A231" s="250" t="s">
        <v>582</v>
      </c>
      <c r="B231" s="180" t="s">
        <v>465</v>
      </c>
      <c r="C231" s="173"/>
      <c r="D231" s="173"/>
      <c r="F231" s="467"/>
    </row>
    <row r="232" spans="1:6" ht="13.8">
      <c r="A232" s="251"/>
      <c r="B232" s="184" t="s">
        <v>452</v>
      </c>
      <c r="C232" s="187" t="s">
        <v>7</v>
      </c>
      <c r="D232" s="188">
        <v>1</v>
      </c>
      <c r="E232" s="417"/>
      <c r="F232" s="490">
        <f>+ROUND(E232*D232,2)</f>
        <v>0</v>
      </c>
    </row>
    <row r="233" spans="1:6">
      <c r="F233" s="467"/>
    </row>
    <row r="234" spans="1:6" ht="52.8">
      <c r="A234" s="250" t="s">
        <v>583</v>
      </c>
      <c r="B234" s="177" t="s">
        <v>466</v>
      </c>
      <c r="C234" s="173"/>
      <c r="D234" s="173"/>
      <c r="F234" s="467"/>
    </row>
    <row r="235" spans="1:6" ht="13.8">
      <c r="A235" s="251"/>
      <c r="B235" s="184" t="s">
        <v>453</v>
      </c>
      <c r="C235" s="187" t="s">
        <v>7</v>
      </c>
      <c r="D235" s="188">
        <v>1</v>
      </c>
      <c r="E235" s="417"/>
      <c r="F235" s="490">
        <f>+ROUND(E235*D235,2)</f>
        <v>0</v>
      </c>
    </row>
    <row r="236" spans="1:6">
      <c r="F236" s="467"/>
    </row>
    <row r="237" spans="1:6" ht="66">
      <c r="A237" s="250" t="s">
        <v>584</v>
      </c>
      <c r="B237" s="177" t="s">
        <v>467</v>
      </c>
      <c r="C237" s="173"/>
      <c r="D237" s="173"/>
      <c r="F237" s="467"/>
    </row>
    <row r="238" spans="1:6" ht="13.8">
      <c r="A238" s="251"/>
      <c r="B238" s="184" t="s">
        <v>454</v>
      </c>
      <c r="C238" s="187" t="s">
        <v>7</v>
      </c>
      <c r="D238" s="188">
        <v>4</v>
      </c>
      <c r="E238" s="417"/>
      <c r="F238" s="490">
        <f>+ROUND(E238*D238,2)</f>
        <v>0</v>
      </c>
    </row>
    <row r="239" spans="1:6">
      <c r="F239" s="467"/>
    </row>
    <row r="240" spans="1:6" ht="92.4">
      <c r="A240" s="250" t="s">
        <v>585</v>
      </c>
      <c r="B240" s="177" t="s">
        <v>468</v>
      </c>
      <c r="C240" s="173"/>
      <c r="D240" s="173"/>
      <c r="F240" s="467"/>
    </row>
    <row r="241" spans="1:9" ht="13.8">
      <c r="A241" s="251"/>
      <c r="B241" s="184" t="s">
        <v>455</v>
      </c>
      <c r="C241" s="187" t="s">
        <v>7</v>
      </c>
      <c r="D241" s="188">
        <v>2</v>
      </c>
      <c r="E241" s="441"/>
      <c r="F241" s="490">
        <f>+ROUND(E241*D241,2)</f>
        <v>0</v>
      </c>
    </row>
    <row r="242" spans="1:9">
      <c r="F242" s="467"/>
    </row>
    <row r="243" spans="1:9" ht="79.2">
      <c r="A243" s="250" t="s">
        <v>586</v>
      </c>
      <c r="B243" s="177" t="s">
        <v>469</v>
      </c>
      <c r="C243" s="173"/>
      <c r="D243" s="173"/>
      <c r="E243" s="440"/>
      <c r="F243" s="492"/>
    </row>
    <row r="244" spans="1:9" ht="13.8">
      <c r="A244" s="251"/>
      <c r="B244" s="184" t="s">
        <v>367</v>
      </c>
      <c r="C244" s="187" t="s">
        <v>11</v>
      </c>
      <c r="D244" s="188">
        <v>12.5</v>
      </c>
      <c r="E244" s="441"/>
      <c r="F244" s="490">
        <f>+ROUND(E244*D244,2)</f>
        <v>0</v>
      </c>
    </row>
    <row r="245" spans="1:9">
      <c r="F245" s="467"/>
    </row>
    <row r="246" spans="1:9" ht="26.4">
      <c r="A246" s="250" t="s">
        <v>587</v>
      </c>
      <c r="B246" s="177" t="s">
        <v>456</v>
      </c>
      <c r="C246" s="173"/>
      <c r="D246" s="173"/>
      <c r="E246" s="440"/>
      <c r="F246" s="492"/>
    </row>
    <row r="247" spans="1:9">
      <c r="A247" s="252"/>
      <c r="B247" s="181" t="s">
        <v>457</v>
      </c>
      <c r="C247" s="182" t="s">
        <v>7</v>
      </c>
      <c r="D247" s="183">
        <v>1</v>
      </c>
      <c r="E247" s="442"/>
      <c r="F247" s="489">
        <f>+ROUND(E247*D247,2)</f>
        <v>0</v>
      </c>
    </row>
    <row r="248" spans="1:9" ht="26.4">
      <c r="A248" s="226">
        <f>+A202</f>
        <v>8</v>
      </c>
      <c r="B248" s="41" t="s">
        <v>458</v>
      </c>
      <c r="C248" s="131"/>
      <c r="D248" s="308"/>
      <c r="E248" s="414"/>
      <c r="F248" s="470">
        <f>SUM(F214:F247)</f>
        <v>0</v>
      </c>
    </row>
    <row r="249" spans="1:9">
      <c r="F249" s="467"/>
    </row>
    <row r="250" spans="1:9" s="303" customFormat="1">
      <c r="A250" s="225">
        <f>+A202+1</f>
        <v>9</v>
      </c>
      <c r="B250" s="19" t="s">
        <v>93</v>
      </c>
      <c r="C250" s="78"/>
      <c r="D250" s="11"/>
      <c r="E250" s="411"/>
      <c r="F250" s="468"/>
      <c r="H250" s="107"/>
      <c r="I250" s="201"/>
    </row>
    <row r="251" spans="1:9">
      <c r="F251" s="467"/>
    </row>
    <row r="252" spans="1:9">
      <c r="A252" s="253" t="s">
        <v>588</v>
      </c>
      <c r="B252" s="12" t="s">
        <v>217</v>
      </c>
      <c r="C252" s="129"/>
      <c r="F252" s="467"/>
    </row>
    <row r="253" spans="1:9">
      <c r="A253" s="254"/>
      <c r="B253" s="29" t="s">
        <v>64</v>
      </c>
      <c r="C253" s="137"/>
      <c r="D253" s="123"/>
      <c r="E253" s="412"/>
      <c r="F253" s="467"/>
    </row>
    <row r="254" spans="1:9" s="327" customFormat="1" ht="26.4">
      <c r="A254" s="255"/>
      <c r="B254" s="28" t="s">
        <v>178</v>
      </c>
      <c r="C254" s="92"/>
      <c r="D254" s="123"/>
      <c r="E254" s="443"/>
      <c r="F254" s="467"/>
      <c r="H254" s="103"/>
      <c r="I254" s="207"/>
    </row>
    <row r="255" spans="1:9" s="327" customFormat="1" ht="52.8">
      <c r="A255" s="255"/>
      <c r="B255" s="28" t="s">
        <v>144</v>
      </c>
      <c r="C255" s="70"/>
      <c r="D255" s="71"/>
      <c r="E255" s="444"/>
      <c r="F255" s="467"/>
      <c r="H255" s="103"/>
      <c r="I255" s="207"/>
    </row>
    <row r="256" spans="1:9" s="339" customFormat="1">
      <c r="A256" s="256"/>
      <c r="B256" s="30" t="s">
        <v>179</v>
      </c>
      <c r="C256" s="36" t="s">
        <v>10</v>
      </c>
      <c r="D256" s="338">
        <v>168.3</v>
      </c>
      <c r="E256" s="445"/>
      <c r="F256" s="493">
        <f>+ROUND(E256*D256,2)</f>
        <v>0</v>
      </c>
      <c r="H256" s="112"/>
      <c r="I256" s="208"/>
    </row>
    <row r="257" spans="1:9" s="339" customFormat="1">
      <c r="A257" s="254"/>
      <c r="B257" s="340"/>
      <c r="C257" s="92"/>
      <c r="D257" s="341"/>
      <c r="E257" s="446"/>
      <c r="F257" s="494"/>
      <c r="H257" s="112"/>
      <c r="I257" s="208"/>
    </row>
    <row r="258" spans="1:9">
      <c r="A258" s="253" t="s">
        <v>589</v>
      </c>
      <c r="B258" s="12" t="s">
        <v>103</v>
      </c>
      <c r="C258" s="129"/>
      <c r="F258" s="467"/>
    </row>
    <row r="259" spans="1:9">
      <c r="A259" s="254"/>
      <c r="B259" s="29" t="s">
        <v>180</v>
      </c>
      <c r="C259" s="137"/>
      <c r="D259" s="123"/>
      <c r="E259" s="412"/>
      <c r="F259" s="467"/>
    </row>
    <row r="260" spans="1:9" s="327" customFormat="1" ht="26.4">
      <c r="A260" s="255"/>
      <c r="B260" s="28" t="s">
        <v>537</v>
      </c>
      <c r="C260" s="92"/>
      <c r="D260" s="123"/>
      <c r="E260" s="443"/>
      <c r="F260" s="467"/>
      <c r="H260" s="113"/>
      <c r="I260" s="207"/>
    </row>
    <row r="261" spans="1:9" s="327" customFormat="1" ht="39.6">
      <c r="A261" s="255"/>
      <c r="B261" s="28" t="s">
        <v>181</v>
      </c>
      <c r="C261" s="70"/>
      <c r="D261" s="71"/>
      <c r="E261" s="444"/>
      <c r="F261" s="467"/>
      <c r="H261" s="103"/>
      <c r="I261" s="207"/>
    </row>
    <row r="262" spans="1:9" s="339" customFormat="1">
      <c r="A262" s="256"/>
      <c r="B262" s="30" t="s">
        <v>88</v>
      </c>
      <c r="C262" s="36" t="s">
        <v>10</v>
      </c>
      <c r="D262" s="73">
        <v>19.2</v>
      </c>
      <c r="E262" s="445"/>
      <c r="F262" s="493">
        <f>+ROUND(E262*D262,2)</f>
        <v>0</v>
      </c>
      <c r="H262" s="114"/>
      <c r="I262" s="208"/>
    </row>
    <row r="263" spans="1:9" s="339" customFormat="1">
      <c r="A263" s="254"/>
      <c r="B263" s="340"/>
      <c r="C263" s="92"/>
      <c r="D263" s="341"/>
      <c r="E263" s="446"/>
      <c r="F263" s="494"/>
      <c r="H263" s="112"/>
      <c r="I263" s="208"/>
    </row>
    <row r="264" spans="1:9" ht="26.4">
      <c r="A264" s="222" t="s">
        <v>590</v>
      </c>
      <c r="B264" s="20" t="s">
        <v>218</v>
      </c>
      <c r="E264" s="410"/>
      <c r="F264" s="469"/>
    </row>
    <row r="265" spans="1:9" ht="26.4">
      <c r="A265" s="255"/>
      <c r="B265" s="28" t="s">
        <v>118</v>
      </c>
      <c r="C265" s="92"/>
      <c r="D265" s="123"/>
      <c r="E265" s="420"/>
      <c r="F265" s="467"/>
    </row>
    <row r="266" spans="1:9" ht="39.6">
      <c r="A266" s="257"/>
      <c r="B266" s="28" t="s">
        <v>182</v>
      </c>
      <c r="D266" s="342"/>
      <c r="E266" s="447"/>
      <c r="F266" s="495"/>
    </row>
    <row r="267" spans="1:9">
      <c r="A267" s="256"/>
      <c r="B267" s="30" t="s">
        <v>89</v>
      </c>
      <c r="C267" s="36" t="s">
        <v>10</v>
      </c>
      <c r="D267" s="161">
        <v>19.14</v>
      </c>
      <c r="E267" s="422"/>
      <c r="F267" s="484">
        <f>+ROUND(E267*D267,2)</f>
        <v>0</v>
      </c>
    </row>
    <row r="268" spans="1:9">
      <c r="A268" s="254"/>
      <c r="B268" s="340"/>
      <c r="C268" s="92"/>
      <c r="D268" s="123"/>
      <c r="E268" s="412"/>
      <c r="F268" s="469"/>
    </row>
    <row r="269" spans="1:9" ht="26.4">
      <c r="A269" s="222" t="s">
        <v>591</v>
      </c>
      <c r="B269" s="20" t="s">
        <v>219</v>
      </c>
      <c r="E269" s="410"/>
      <c r="F269" s="469"/>
    </row>
    <row r="270" spans="1:9" s="327" customFormat="1" ht="66">
      <c r="A270" s="255"/>
      <c r="B270" s="28" t="s">
        <v>105</v>
      </c>
      <c r="C270" s="92"/>
      <c r="D270" s="123"/>
      <c r="E270" s="420"/>
      <c r="F270" s="467"/>
      <c r="H270" s="103"/>
      <c r="I270" s="207"/>
    </row>
    <row r="271" spans="1:9" s="343" customFormat="1" ht="39.6">
      <c r="A271" s="257"/>
      <c r="B271" s="28" t="s">
        <v>84</v>
      </c>
      <c r="C271" s="70"/>
      <c r="D271" s="342"/>
      <c r="E271" s="447"/>
      <c r="F271" s="495"/>
      <c r="H271" s="115"/>
      <c r="I271" s="209"/>
    </row>
    <row r="272" spans="1:9">
      <c r="A272" s="256"/>
      <c r="B272" s="30" t="s">
        <v>89</v>
      </c>
      <c r="C272" s="36" t="s">
        <v>10</v>
      </c>
      <c r="D272" s="161">
        <v>12.03</v>
      </c>
      <c r="E272" s="422"/>
      <c r="F272" s="484">
        <f>+ROUND(E272*D272,2)</f>
        <v>0</v>
      </c>
    </row>
    <row r="273" spans="1:8">
      <c r="A273" s="231"/>
      <c r="B273" s="28"/>
      <c r="C273" s="92"/>
      <c r="D273" s="123"/>
      <c r="E273" s="420"/>
      <c r="F273" s="469"/>
    </row>
    <row r="274" spans="1:8" ht="26.4">
      <c r="A274" s="222" t="s">
        <v>592</v>
      </c>
      <c r="B274" s="344" t="s">
        <v>396</v>
      </c>
      <c r="C274" s="138"/>
      <c r="D274" s="329"/>
      <c r="E274" s="436"/>
      <c r="F274" s="486"/>
    </row>
    <row r="275" spans="1:8" ht="39.6">
      <c r="A275" s="241"/>
      <c r="B275" s="345" t="s">
        <v>342</v>
      </c>
      <c r="C275" s="139"/>
      <c r="E275" s="423"/>
      <c r="F275" s="475"/>
    </row>
    <row r="276" spans="1:8" ht="118.8">
      <c r="B276" s="346" t="s">
        <v>397</v>
      </c>
      <c r="C276" s="139" t="s">
        <v>10</v>
      </c>
      <c r="D276" s="71">
        <v>195.59</v>
      </c>
      <c r="E276" s="423"/>
      <c r="F276" s="496">
        <f>E276*D276</f>
        <v>0</v>
      </c>
    </row>
    <row r="277" spans="1:8" ht="66">
      <c r="B277" s="346" t="s">
        <v>677</v>
      </c>
      <c r="C277" s="139" t="s">
        <v>10</v>
      </c>
      <c r="D277" s="71">
        <v>154.69999999999999</v>
      </c>
      <c r="E277" s="423"/>
      <c r="F277" s="496">
        <f t="shared" ref="F277" si="4">E277*D277</f>
        <v>0</v>
      </c>
    </row>
    <row r="278" spans="1:8" ht="132">
      <c r="B278" s="345" t="s">
        <v>398</v>
      </c>
      <c r="C278" s="139" t="s">
        <v>10</v>
      </c>
      <c r="D278" s="71">
        <v>184.69</v>
      </c>
      <c r="E278" s="423"/>
      <c r="F278" s="496">
        <f>E278*D278</f>
        <v>0</v>
      </c>
    </row>
    <row r="279" spans="1:8" s="200" customFormat="1" ht="66">
      <c r="A279" s="258"/>
      <c r="B279" s="214" t="s">
        <v>538</v>
      </c>
      <c r="C279" s="139" t="s">
        <v>10</v>
      </c>
      <c r="D279" s="71">
        <v>33</v>
      </c>
      <c r="E279" s="448"/>
      <c r="F279" s="467">
        <f>E279*D279</f>
        <v>0</v>
      </c>
      <c r="H279" s="211"/>
    </row>
    <row r="280" spans="1:8" ht="26.4">
      <c r="A280" s="234"/>
      <c r="B280" s="214" t="s">
        <v>350</v>
      </c>
      <c r="C280" s="140" t="s">
        <v>10</v>
      </c>
      <c r="D280" s="73">
        <v>152</v>
      </c>
      <c r="E280" s="424"/>
      <c r="F280" s="497">
        <f>E280*D280</f>
        <v>0</v>
      </c>
    </row>
    <row r="281" spans="1:8">
      <c r="A281" s="231"/>
      <c r="B281" s="347"/>
      <c r="C281" s="141"/>
      <c r="D281" s="123"/>
      <c r="E281" s="425"/>
      <c r="F281" s="496"/>
    </row>
    <row r="282" spans="1:8" ht="92.4">
      <c r="A282" s="222" t="s">
        <v>593</v>
      </c>
      <c r="B282" s="518" t="s">
        <v>678</v>
      </c>
      <c r="E282" s="423"/>
      <c r="F282" s="475"/>
    </row>
    <row r="283" spans="1:8">
      <c r="B283" s="215" t="s">
        <v>679</v>
      </c>
      <c r="C283" s="70" t="s">
        <v>10</v>
      </c>
      <c r="D283" s="71">
        <v>150.78</v>
      </c>
      <c r="E283" s="423"/>
      <c r="F283" s="475">
        <f>E283*D283</f>
        <v>0</v>
      </c>
    </row>
    <row r="284" spans="1:8" s="200" customFormat="1" ht="26.4">
      <c r="A284" s="258"/>
      <c r="B284" s="215" t="s">
        <v>680</v>
      </c>
      <c r="C284" s="70" t="s">
        <v>10</v>
      </c>
      <c r="D284" s="71">
        <v>293.2</v>
      </c>
      <c r="E284" s="448"/>
      <c r="F284" s="465">
        <f>E284*D284</f>
        <v>0</v>
      </c>
      <c r="H284" s="211"/>
    </row>
    <row r="285" spans="1:8">
      <c r="A285" s="234"/>
      <c r="B285" s="348" t="s">
        <v>211</v>
      </c>
      <c r="C285" s="36" t="s">
        <v>10</v>
      </c>
      <c r="D285" s="73">
        <v>306.41000000000003</v>
      </c>
      <c r="E285" s="424"/>
      <c r="F285" s="497">
        <f>E285*D285</f>
        <v>0</v>
      </c>
    </row>
    <row r="286" spans="1:8">
      <c r="A286" s="226">
        <f>+A250</f>
        <v>9</v>
      </c>
      <c r="B286" s="41" t="s">
        <v>94</v>
      </c>
      <c r="C286" s="131"/>
      <c r="D286" s="308"/>
      <c r="E286" s="414"/>
      <c r="F286" s="470">
        <f>SUM(F251:F285)</f>
        <v>0</v>
      </c>
    </row>
    <row r="287" spans="1:8">
      <c r="A287" s="231"/>
      <c r="B287" s="24"/>
      <c r="F287" s="467"/>
    </row>
    <row r="288" spans="1:8">
      <c r="B288" s="10"/>
      <c r="F288" s="467"/>
    </row>
    <row r="289" spans="1:9" s="303" customFormat="1">
      <c r="A289" s="225">
        <f>+A250+1</f>
        <v>10</v>
      </c>
      <c r="B289" s="19" t="s">
        <v>0</v>
      </c>
      <c r="C289" s="78"/>
      <c r="D289" s="11"/>
      <c r="E289" s="411"/>
      <c r="F289" s="468"/>
      <c r="H289" s="107"/>
      <c r="I289" s="201"/>
    </row>
    <row r="290" spans="1:9" s="309" customFormat="1">
      <c r="A290" s="227"/>
      <c r="B290" s="16"/>
      <c r="C290" s="79"/>
      <c r="D290" s="102"/>
      <c r="E290" s="415"/>
      <c r="F290" s="471"/>
      <c r="H290" s="108"/>
      <c r="I290" s="202"/>
    </row>
    <row r="291" spans="1:9" ht="52.8">
      <c r="A291" s="222" t="s">
        <v>594</v>
      </c>
      <c r="B291" s="23" t="s">
        <v>100</v>
      </c>
      <c r="E291" s="416"/>
      <c r="F291" s="488"/>
    </row>
    <row r="292" spans="1:9">
      <c r="A292" s="234"/>
      <c r="B292" s="35" t="s">
        <v>85</v>
      </c>
      <c r="C292" s="36" t="s">
        <v>7</v>
      </c>
      <c r="D292" s="73">
        <v>2</v>
      </c>
      <c r="E292" s="417"/>
      <c r="F292" s="484">
        <f>+ROUND(E292*D292,2)</f>
        <v>0</v>
      </c>
    </row>
    <row r="293" spans="1:9">
      <c r="A293" s="231"/>
      <c r="B293" s="26"/>
      <c r="C293" s="92"/>
      <c r="D293" s="123"/>
      <c r="E293" s="412"/>
      <c r="F293" s="469"/>
    </row>
    <row r="294" spans="1:9" ht="79.8">
      <c r="A294" s="231" t="s">
        <v>595</v>
      </c>
      <c r="B294" s="20" t="s">
        <v>351</v>
      </c>
      <c r="C294" s="92"/>
      <c r="D294" s="123"/>
      <c r="E294" s="449"/>
      <c r="F294" s="488"/>
    </row>
    <row r="295" spans="1:9">
      <c r="A295" s="234"/>
      <c r="B295" s="81" t="s">
        <v>233</v>
      </c>
      <c r="C295" s="36" t="s">
        <v>11</v>
      </c>
      <c r="D295" s="73">
        <v>15</v>
      </c>
      <c r="E295" s="417"/>
      <c r="F295" s="484">
        <f>+ROUND(E295*D295,2)</f>
        <v>0</v>
      </c>
    </row>
    <row r="296" spans="1:9">
      <c r="A296" s="231"/>
      <c r="B296" s="26"/>
      <c r="C296" s="92"/>
      <c r="D296" s="123"/>
      <c r="E296" s="412"/>
      <c r="F296" s="469"/>
    </row>
    <row r="297" spans="1:9" ht="105.6">
      <c r="A297" s="235" t="s">
        <v>596</v>
      </c>
      <c r="B297" s="89" t="s">
        <v>525</v>
      </c>
      <c r="C297" s="87"/>
      <c r="D297" s="88"/>
      <c r="E297" s="416"/>
      <c r="F297" s="480"/>
    </row>
    <row r="298" spans="1:9">
      <c r="A298" s="238"/>
      <c r="B298" s="349" t="s">
        <v>231</v>
      </c>
      <c r="C298" s="134"/>
      <c r="D298" s="323"/>
      <c r="E298" s="450"/>
      <c r="F298" s="469"/>
    </row>
    <row r="299" spans="1:9">
      <c r="A299" s="238"/>
      <c r="B299" s="349" t="s">
        <v>527</v>
      </c>
      <c r="C299" s="134" t="s">
        <v>11</v>
      </c>
      <c r="D299" s="323">
        <v>50.49</v>
      </c>
      <c r="E299" s="450"/>
      <c r="F299" s="469">
        <f>+ROUND(E299*D299,2)</f>
        <v>0</v>
      </c>
    </row>
    <row r="300" spans="1:9">
      <c r="A300" s="237"/>
      <c r="B300" s="350" t="s">
        <v>526</v>
      </c>
      <c r="C300" s="133" t="s">
        <v>11</v>
      </c>
      <c r="D300" s="322">
        <v>6</v>
      </c>
      <c r="E300" s="451"/>
      <c r="F300" s="484">
        <f>+ROUND(E300*D300,2)</f>
        <v>0</v>
      </c>
    </row>
    <row r="301" spans="1:9">
      <c r="A301" s="236"/>
      <c r="B301" s="89"/>
      <c r="C301" s="132"/>
      <c r="D301" s="318"/>
      <c r="E301" s="452"/>
      <c r="F301" s="469"/>
    </row>
    <row r="302" spans="1:9" ht="26.4">
      <c r="A302" s="235" t="s">
        <v>597</v>
      </c>
      <c r="B302" s="91" t="s">
        <v>352</v>
      </c>
      <c r="C302" s="87"/>
      <c r="D302" s="88"/>
      <c r="E302" s="416"/>
      <c r="F302" s="480"/>
    </row>
    <row r="303" spans="1:9" ht="39.6">
      <c r="A303" s="235"/>
      <c r="B303" s="89" t="s">
        <v>385</v>
      </c>
      <c r="C303" s="87"/>
      <c r="D303" s="88"/>
      <c r="E303" s="416"/>
      <c r="F303" s="480"/>
    </row>
    <row r="304" spans="1:9" ht="79.2">
      <c r="A304" s="235"/>
      <c r="B304" s="89" t="s">
        <v>399</v>
      </c>
      <c r="C304" s="87"/>
      <c r="D304" s="88"/>
      <c r="E304" s="416"/>
      <c r="F304" s="480"/>
    </row>
    <row r="305" spans="1:9" ht="26.4">
      <c r="A305" s="235"/>
      <c r="B305" s="89" t="s">
        <v>400</v>
      </c>
      <c r="C305" s="87"/>
      <c r="D305" s="88"/>
      <c r="E305" s="416"/>
      <c r="F305" s="480"/>
      <c r="H305" s="105"/>
    </row>
    <row r="306" spans="1:9" ht="39.6">
      <c r="A306" s="235"/>
      <c r="B306" s="89" t="s">
        <v>355</v>
      </c>
      <c r="C306" s="87"/>
      <c r="D306" s="88"/>
      <c r="E306" s="416"/>
      <c r="F306" s="480"/>
      <c r="H306" s="106"/>
    </row>
    <row r="307" spans="1:9" ht="26.4">
      <c r="A307" s="235"/>
      <c r="B307" s="26" t="s">
        <v>311</v>
      </c>
      <c r="C307" s="87"/>
      <c r="D307" s="88"/>
      <c r="E307" s="416"/>
      <c r="F307" s="480"/>
      <c r="H307" s="106"/>
    </row>
    <row r="308" spans="1:9" ht="52.8">
      <c r="A308" s="235"/>
      <c r="B308" s="99" t="s">
        <v>353</v>
      </c>
      <c r="C308" s="87"/>
      <c r="D308" s="88"/>
      <c r="E308" s="416"/>
      <c r="F308" s="480"/>
      <c r="H308" s="351"/>
    </row>
    <row r="309" spans="1:9">
      <c r="A309" s="237"/>
      <c r="B309" s="350" t="s">
        <v>354</v>
      </c>
      <c r="C309" s="133" t="s">
        <v>10</v>
      </c>
      <c r="D309" s="322">
        <v>20.5</v>
      </c>
      <c r="E309" s="451"/>
      <c r="F309" s="484">
        <f>+ROUND(E309*D309,2)</f>
        <v>0</v>
      </c>
    </row>
    <row r="310" spans="1:9">
      <c r="A310" s="238"/>
      <c r="B310" s="349"/>
      <c r="C310" s="134"/>
      <c r="D310" s="323"/>
      <c r="E310" s="450"/>
      <c r="F310" s="469"/>
    </row>
    <row r="311" spans="1:9" ht="52.8">
      <c r="A311" s="238" t="s">
        <v>598</v>
      </c>
      <c r="B311" s="349" t="s">
        <v>528</v>
      </c>
      <c r="C311" s="134"/>
      <c r="D311" s="323"/>
      <c r="E311" s="450"/>
      <c r="F311" s="469"/>
    </row>
    <row r="312" spans="1:9">
      <c r="A312" s="237"/>
      <c r="B312" s="350" t="s">
        <v>367</v>
      </c>
      <c r="C312" s="133" t="s">
        <v>11</v>
      </c>
      <c r="D312" s="322">
        <v>16</v>
      </c>
      <c r="E312" s="451"/>
      <c r="F312" s="484">
        <f>+ROUND(E312*D312,2)</f>
        <v>0</v>
      </c>
    </row>
    <row r="313" spans="1:9">
      <c r="A313" s="226">
        <f>+A289</f>
        <v>10</v>
      </c>
      <c r="B313" s="41" t="s">
        <v>1</v>
      </c>
      <c r="C313" s="131"/>
      <c r="D313" s="308"/>
      <c r="E313" s="414"/>
      <c r="F313" s="470">
        <f>SUM(F291:F312)</f>
        <v>0</v>
      </c>
    </row>
    <row r="314" spans="1:9">
      <c r="B314" s="10"/>
      <c r="F314" s="467"/>
      <c r="H314" s="351"/>
    </row>
    <row r="315" spans="1:9">
      <c r="F315" s="467"/>
      <c r="H315" s="351"/>
    </row>
    <row r="316" spans="1:9" s="303" customFormat="1">
      <c r="A316" s="225">
        <f>1+A289</f>
        <v>11</v>
      </c>
      <c r="B316" s="19" t="s">
        <v>26</v>
      </c>
      <c r="C316" s="78"/>
      <c r="D316" s="11"/>
      <c r="E316" s="411"/>
      <c r="F316" s="468"/>
      <c r="H316" s="107"/>
      <c r="I316" s="201"/>
    </row>
    <row r="317" spans="1:9">
      <c r="A317" s="227"/>
      <c r="B317" s="16"/>
      <c r="F317" s="467"/>
    </row>
    <row r="318" spans="1:9">
      <c r="A318" s="222" t="s">
        <v>599</v>
      </c>
      <c r="B318" s="12" t="s">
        <v>127</v>
      </c>
      <c r="F318" s="467"/>
    </row>
    <row r="319" spans="1:9">
      <c r="A319" s="227"/>
      <c r="B319" s="352" t="s">
        <v>128</v>
      </c>
      <c r="C319" s="142"/>
      <c r="F319" s="467"/>
    </row>
    <row r="320" spans="1:9" ht="26.4">
      <c r="A320" s="227"/>
      <c r="B320" s="352" t="s">
        <v>129</v>
      </c>
      <c r="F320" s="467"/>
    </row>
    <row r="321" spans="1:8" ht="26.4">
      <c r="A321" s="227"/>
      <c r="B321" s="352" t="s">
        <v>145</v>
      </c>
      <c r="C321" s="143"/>
      <c r="F321" s="467"/>
    </row>
    <row r="322" spans="1:8" ht="39.6">
      <c r="A322" s="227"/>
      <c r="B322" s="352" t="s">
        <v>229</v>
      </c>
      <c r="C322" s="143"/>
      <c r="F322" s="467"/>
    </row>
    <row r="323" spans="1:8" ht="26.4">
      <c r="A323" s="227"/>
      <c r="B323" s="352" t="s">
        <v>130</v>
      </c>
      <c r="C323" s="143"/>
      <c r="F323" s="467"/>
    </row>
    <row r="324" spans="1:8" ht="39.6">
      <c r="A324" s="227"/>
      <c r="B324" s="352" t="s">
        <v>131</v>
      </c>
      <c r="C324" s="143"/>
      <c r="F324" s="467"/>
      <c r="H324" s="116"/>
    </row>
    <row r="325" spans="1:8" ht="17.399999999999999">
      <c r="A325" s="245"/>
      <c r="B325" s="353" t="s">
        <v>132</v>
      </c>
      <c r="C325" s="144" t="s">
        <v>10</v>
      </c>
      <c r="D325" s="73">
        <v>578.22</v>
      </c>
      <c r="E325" s="417"/>
      <c r="F325" s="497">
        <f>E325*D325</f>
        <v>0</v>
      </c>
      <c r="H325" s="117"/>
    </row>
    <row r="326" spans="1:8" ht="17.399999999999999">
      <c r="A326" s="227"/>
      <c r="B326" s="16"/>
      <c r="F326" s="467"/>
      <c r="H326" s="116"/>
    </row>
    <row r="327" spans="1:8" ht="26.4">
      <c r="A327" s="227" t="s">
        <v>600</v>
      </c>
      <c r="B327" s="16" t="s">
        <v>271</v>
      </c>
      <c r="F327" s="467"/>
      <c r="H327" s="116"/>
    </row>
    <row r="328" spans="1:8" ht="79.2">
      <c r="A328" s="227"/>
      <c r="B328" s="93" t="s">
        <v>401</v>
      </c>
      <c r="C328" s="92"/>
      <c r="D328" s="123"/>
      <c r="E328" s="412"/>
      <c r="F328" s="496"/>
      <c r="H328" s="116"/>
    </row>
    <row r="329" spans="1:8" ht="17.399999999999999">
      <c r="A329" s="227"/>
      <c r="B329" s="93" t="s">
        <v>402</v>
      </c>
      <c r="C329" s="92" t="s">
        <v>10</v>
      </c>
      <c r="D329" s="123">
        <f>359.13-40.8+5.2</f>
        <v>323.52999999999997</v>
      </c>
      <c r="E329" s="412"/>
      <c r="F329" s="496">
        <f t="shared" ref="F329:F331" si="5">E329*D329</f>
        <v>0</v>
      </c>
      <c r="H329" s="117"/>
    </row>
    <row r="330" spans="1:8">
      <c r="A330" s="227"/>
      <c r="B330" s="93" t="s">
        <v>386</v>
      </c>
      <c r="C330" s="92" t="s">
        <v>10</v>
      </c>
      <c r="D330" s="123">
        <v>41</v>
      </c>
      <c r="E330" s="412"/>
      <c r="F330" s="496">
        <f t="shared" si="5"/>
        <v>0</v>
      </c>
    </row>
    <row r="331" spans="1:8" ht="26.4">
      <c r="A331" s="245"/>
      <c r="B331" s="80" t="s">
        <v>356</v>
      </c>
      <c r="C331" s="36" t="s">
        <v>11</v>
      </c>
      <c r="D331" s="73">
        <v>71.31</v>
      </c>
      <c r="E331" s="417"/>
      <c r="F331" s="497">
        <f t="shared" si="5"/>
        <v>0</v>
      </c>
      <c r="H331" s="118"/>
    </row>
    <row r="332" spans="1:8">
      <c r="A332" s="227"/>
      <c r="B332" s="16"/>
      <c r="F332" s="467"/>
    </row>
    <row r="333" spans="1:8" ht="26.4">
      <c r="A333" s="222" t="s">
        <v>601</v>
      </c>
      <c r="B333" s="314" t="s">
        <v>343</v>
      </c>
      <c r="E333" s="416"/>
      <c r="F333" s="480"/>
    </row>
    <row r="334" spans="1:8" ht="26.4">
      <c r="B334" s="352" t="s">
        <v>344</v>
      </c>
      <c r="C334" s="142"/>
      <c r="D334" s="354"/>
      <c r="E334" s="452"/>
      <c r="F334" s="475"/>
    </row>
    <row r="335" spans="1:8" ht="132">
      <c r="A335" s="234"/>
      <c r="B335" s="353" t="s">
        <v>669</v>
      </c>
      <c r="C335" s="144" t="s">
        <v>10</v>
      </c>
      <c r="D335" s="355">
        <v>343.6</v>
      </c>
      <c r="E335" s="451"/>
      <c r="F335" s="497">
        <f>E335*D335</f>
        <v>0</v>
      </c>
      <c r="H335" s="117"/>
    </row>
    <row r="336" spans="1:8">
      <c r="A336" s="231"/>
      <c r="B336" s="356"/>
      <c r="C336" s="145"/>
      <c r="D336" s="357"/>
      <c r="E336" s="450"/>
      <c r="F336" s="496"/>
    </row>
    <row r="337" spans="1:8" ht="26.4">
      <c r="A337" s="222" t="s">
        <v>602</v>
      </c>
      <c r="B337" s="314" t="s">
        <v>206</v>
      </c>
      <c r="D337" s="357"/>
      <c r="E337" s="450"/>
      <c r="F337" s="496"/>
    </row>
    <row r="338" spans="1:8" ht="39.6">
      <c r="A338" s="231"/>
      <c r="B338" s="352" t="s">
        <v>207</v>
      </c>
      <c r="C338" s="142"/>
      <c r="D338" s="357"/>
      <c r="E338" s="450"/>
      <c r="F338" s="496"/>
    </row>
    <row r="339" spans="1:8" ht="92.4">
      <c r="A339" s="231"/>
      <c r="B339" s="356" t="s">
        <v>670</v>
      </c>
      <c r="C339" s="87"/>
      <c r="D339" s="88"/>
      <c r="E339" s="450"/>
      <c r="F339" s="496"/>
    </row>
    <row r="340" spans="1:8">
      <c r="A340" s="234"/>
      <c r="B340" s="353" t="s">
        <v>681</v>
      </c>
      <c r="C340" s="144" t="s">
        <v>10</v>
      </c>
      <c r="D340" s="355">
        <v>19.2</v>
      </c>
      <c r="E340" s="451"/>
      <c r="F340" s="497">
        <f>E340*D340</f>
        <v>0</v>
      </c>
      <c r="H340" s="119"/>
    </row>
    <row r="341" spans="1:8">
      <c r="A341" s="231"/>
      <c r="B341" s="356"/>
      <c r="C341" s="145"/>
      <c r="D341" s="357"/>
      <c r="E341" s="450"/>
      <c r="F341" s="496"/>
    </row>
    <row r="342" spans="1:8" ht="26.4">
      <c r="A342" s="231"/>
      <c r="B342" s="86" t="s">
        <v>345</v>
      </c>
      <c r="C342" s="145"/>
      <c r="D342" s="357"/>
      <c r="E342" s="450"/>
      <c r="F342" s="496"/>
    </row>
    <row r="343" spans="1:8">
      <c r="A343" s="231"/>
      <c r="B343" s="356"/>
      <c r="C343" s="145"/>
      <c r="D343" s="357"/>
      <c r="E343" s="450"/>
      <c r="F343" s="496"/>
    </row>
    <row r="344" spans="1:8" ht="26.4">
      <c r="A344" s="222" t="s">
        <v>603</v>
      </c>
      <c r="B344" s="314" t="s">
        <v>349</v>
      </c>
      <c r="D344" s="357"/>
      <c r="E344" s="450"/>
      <c r="F344" s="496"/>
      <c r="H344" s="351"/>
    </row>
    <row r="345" spans="1:8" ht="26.4">
      <c r="A345" s="231"/>
      <c r="B345" s="352" t="s">
        <v>346</v>
      </c>
      <c r="C345" s="142"/>
      <c r="D345" s="357"/>
      <c r="E345" s="450"/>
      <c r="F345" s="496"/>
      <c r="H345" s="351"/>
    </row>
    <row r="346" spans="1:8" ht="92.4">
      <c r="A346" s="231"/>
      <c r="B346" s="356" t="s">
        <v>671</v>
      </c>
      <c r="C346" s="87"/>
      <c r="D346" s="88"/>
      <c r="E346" s="450"/>
      <c r="F346" s="496"/>
      <c r="H346" s="351"/>
    </row>
    <row r="347" spans="1:8">
      <c r="A347" s="234"/>
      <c r="B347" s="353" t="s">
        <v>272</v>
      </c>
      <c r="C347" s="144" t="s">
        <v>10</v>
      </c>
      <c r="D347" s="355">
        <v>3</v>
      </c>
      <c r="E347" s="451"/>
      <c r="F347" s="497">
        <f>E347*D347</f>
        <v>0</v>
      </c>
    </row>
    <row r="348" spans="1:8">
      <c r="A348" s="241"/>
      <c r="B348" s="87"/>
      <c r="C348" s="87"/>
      <c r="D348" s="88"/>
      <c r="E348" s="416"/>
      <c r="F348" s="416"/>
      <c r="H348" s="351"/>
    </row>
    <row r="349" spans="1:8" ht="26.4">
      <c r="A349" s="231" t="s">
        <v>604</v>
      </c>
      <c r="B349" s="358" t="s">
        <v>348</v>
      </c>
      <c r="C349" s="145"/>
      <c r="D349" s="357"/>
      <c r="E349" s="450"/>
      <c r="F349" s="496"/>
    </row>
    <row r="350" spans="1:8">
      <c r="A350" s="231"/>
      <c r="B350" s="352" t="s">
        <v>347</v>
      </c>
      <c r="C350" s="142"/>
      <c r="D350" s="357"/>
      <c r="E350" s="450"/>
      <c r="F350" s="496"/>
    </row>
    <row r="351" spans="1:8" ht="92.4">
      <c r="A351" s="234"/>
      <c r="B351" s="353" t="s">
        <v>671</v>
      </c>
      <c r="C351" s="144" t="s">
        <v>10</v>
      </c>
      <c r="D351" s="355">
        <v>45.5</v>
      </c>
      <c r="E351" s="451"/>
      <c r="F351" s="497">
        <f>E351*D351</f>
        <v>0</v>
      </c>
    </row>
    <row r="352" spans="1:8">
      <c r="A352" s="231"/>
      <c r="B352" s="356"/>
      <c r="C352" s="145"/>
      <c r="D352" s="357"/>
      <c r="E352" s="450"/>
      <c r="F352" s="496"/>
    </row>
    <row r="353" spans="1:6" ht="26.4">
      <c r="A353" s="231"/>
      <c r="B353" s="86" t="s">
        <v>357</v>
      </c>
      <c r="C353" s="145"/>
      <c r="D353" s="357"/>
      <c r="E353" s="450"/>
      <c r="F353" s="496"/>
    </row>
    <row r="354" spans="1:6">
      <c r="A354" s="231"/>
      <c r="B354" s="356"/>
      <c r="C354" s="145"/>
      <c r="D354" s="357"/>
      <c r="E354" s="450"/>
      <c r="F354" s="496"/>
    </row>
    <row r="355" spans="1:6" ht="26.4">
      <c r="A355" s="231" t="s">
        <v>605</v>
      </c>
      <c r="B355" s="86" t="s">
        <v>358</v>
      </c>
      <c r="C355" s="145"/>
      <c r="D355" s="357"/>
      <c r="E355" s="450"/>
      <c r="F355" s="496"/>
    </row>
    <row r="356" spans="1:6" ht="52.8">
      <c r="A356" s="231"/>
      <c r="B356" s="356" t="s">
        <v>359</v>
      </c>
      <c r="C356" s="145"/>
      <c r="D356" s="357"/>
      <c r="E356" s="450"/>
      <c r="F356" s="496"/>
    </row>
    <row r="357" spans="1:6">
      <c r="A357" s="234"/>
      <c r="B357" s="353" t="s">
        <v>360</v>
      </c>
      <c r="C357" s="144" t="s">
        <v>10</v>
      </c>
      <c r="D357" s="355">
        <v>24</v>
      </c>
      <c r="E357" s="451"/>
      <c r="F357" s="497">
        <f>E357*D357</f>
        <v>0</v>
      </c>
    </row>
    <row r="358" spans="1:6">
      <c r="A358" s="231"/>
      <c r="B358" s="356"/>
      <c r="C358" s="145"/>
      <c r="D358" s="357"/>
      <c r="E358" s="450"/>
      <c r="F358" s="496"/>
    </row>
    <row r="359" spans="1:6" ht="39.6">
      <c r="A359" s="222" t="s">
        <v>606</v>
      </c>
      <c r="B359" s="314" t="s">
        <v>362</v>
      </c>
      <c r="E359" s="416"/>
      <c r="F359" s="480"/>
    </row>
    <row r="360" spans="1:6" ht="26.4">
      <c r="B360" s="352" t="s">
        <v>361</v>
      </c>
      <c r="C360" s="142"/>
      <c r="D360" s="354"/>
      <c r="E360" s="452"/>
      <c r="F360" s="475"/>
    </row>
    <row r="361" spans="1:6" ht="26.4">
      <c r="B361" s="352" t="s">
        <v>403</v>
      </c>
      <c r="C361" s="142"/>
      <c r="D361" s="354"/>
      <c r="E361" s="452"/>
      <c r="F361" s="475"/>
    </row>
    <row r="362" spans="1:6" ht="26.4">
      <c r="B362" s="352" t="s">
        <v>366</v>
      </c>
      <c r="C362" s="142"/>
      <c r="D362" s="354"/>
      <c r="E362" s="452"/>
      <c r="F362" s="475"/>
    </row>
    <row r="363" spans="1:6" ht="132">
      <c r="A363" s="234"/>
      <c r="B363" s="353" t="s">
        <v>672</v>
      </c>
      <c r="C363" s="144" t="s">
        <v>10</v>
      </c>
      <c r="D363" s="355">
        <f>24-1.3</f>
        <v>22.7</v>
      </c>
      <c r="E363" s="451"/>
      <c r="F363" s="497">
        <f>E363*D363</f>
        <v>0</v>
      </c>
    </row>
    <row r="364" spans="1:6">
      <c r="A364" s="231"/>
      <c r="B364" s="356"/>
      <c r="C364" s="145"/>
      <c r="D364" s="357"/>
      <c r="E364" s="450"/>
      <c r="F364" s="496"/>
    </row>
    <row r="365" spans="1:6" ht="39.6">
      <c r="A365" s="222" t="s">
        <v>607</v>
      </c>
      <c r="B365" s="314" t="s">
        <v>363</v>
      </c>
      <c r="D365" s="357"/>
      <c r="E365" s="450"/>
      <c r="F365" s="496"/>
    </row>
    <row r="366" spans="1:6" ht="39.6">
      <c r="A366" s="231"/>
      <c r="B366" s="352" t="s">
        <v>364</v>
      </c>
      <c r="C366" s="142"/>
      <c r="D366" s="357"/>
      <c r="E366" s="450"/>
      <c r="F366" s="496"/>
    </row>
    <row r="367" spans="1:6" ht="26.4">
      <c r="A367" s="231"/>
      <c r="B367" s="352" t="s">
        <v>403</v>
      </c>
      <c r="C367" s="142"/>
      <c r="D367" s="357"/>
      <c r="E367" s="450"/>
      <c r="F367" s="496"/>
    </row>
    <row r="368" spans="1:6" ht="92.4">
      <c r="A368" s="231"/>
      <c r="B368" s="356" t="s">
        <v>670</v>
      </c>
      <c r="C368" s="87"/>
      <c r="D368" s="88"/>
      <c r="E368" s="450"/>
      <c r="F368" s="496"/>
    </row>
    <row r="369" spans="1:9">
      <c r="A369" s="234"/>
      <c r="B369" s="353" t="s">
        <v>365</v>
      </c>
      <c r="C369" s="144" t="s">
        <v>10</v>
      </c>
      <c r="D369" s="355">
        <v>1.3</v>
      </c>
      <c r="E369" s="451"/>
      <c r="F369" s="497">
        <f>E369*D369</f>
        <v>0</v>
      </c>
    </row>
    <row r="370" spans="1:9">
      <c r="A370" s="231"/>
      <c r="B370" s="356"/>
      <c r="C370" s="145"/>
      <c r="D370" s="357"/>
      <c r="E370" s="450"/>
      <c r="F370" s="496"/>
    </row>
    <row r="371" spans="1:9" ht="26.4">
      <c r="A371" s="227" t="s">
        <v>608</v>
      </c>
      <c r="B371" s="16" t="s">
        <v>271</v>
      </c>
      <c r="F371" s="467"/>
      <c r="H371" s="116"/>
    </row>
    <row r="372" spans="1:9" ht="79.2">
      <c r="A372" s="227"/>
      <c r="B372" s="93" t="s">
        <v>401</v>
      </c>
      <c r="C372" s="92"/>
      <c r="D372" s="123"/>
      <c r="E372" s="412"/>
      <c r="F372" s="496">
        <f>E372*D372</f>
        <v>0</v>
      </c>
      <c r="H372" s="116"/>
    </row>
    <row r="373" spans="1:9" ht="17.399999999999999">
      <c r="A373" s="227"/>
      <c r="B373" s="93" t="s">
        <v>368</v>
      </c>
      <c r="C373" s="92" t="s">
        <v>10</v>
      </c>
      <c r="D373" s="123">
        <v>24</v>
      </c>
      <c r="E373" s="412"/>
      <c r="F373" s="496">
        <f t="shared" ref="F373" si="6">E373*D373</f>
        <v>0</v>
      </c>
      <c r="H373" s="116"/>
    </row>
    <row r="374" spans="1:9">
      <c r="A374" s="226">
        <f>+A316</f>
        <v>11</v>
      </c>
      <c r="B374" s="41" t="s">
        <v>27</v>
      </c>
      <c r="C374" s="131"/>
      <c r="D374" s="308"/>
      <c r="E374" s="414"/>
      <c r="F374" s="470">
        <f>SUM(F323:F373)</f>
        <v>0</v>
      </c>
    </row>
    <row r="375" spans="1:9">
      <c r="B375" s="24"/>
      <c r="F375" s="467"/>
    </row>
    <row r="376" spans="1:9">
      <c r="F376" s="467"/>
    </row>
    <row r="377" spans="1:9" s="303" customFormat="1">
      <c r="A377" s="225">
        <f>+A316+1</f>
        <v>12</v>
      </c>
      <c r="B377" s="19" t="s">
        <v>28</v>
      </c>
      <c r="C377" s="78"/>
      <c r="D377" s="11"/>
      <c r="E377" s="411"/>
      <c r="F377" s="468"/>
      <c r="H377" s="107"/>
      <c r="I377" s="201"/>
    </row>
    <row r="378" spans="1:9">
      <c r="F378" s="467"/>
    </row>
    <row r="379" spans="1:9" ht="105.6">
      <c r="A379" s="222" t="s">
        <v>609</v>
      </c>
      <c r="B379" s="34" t="s">
        <v>292</v>
      </c>
    </row>
    <row r="380" spans="1:9">
      <c r="B380" s="20" t="s">
        <v>190</v>
      </c>
      <c r="F380" s="467"/>
    </row>
    <row r="381" spans="1:9">
      <c r="A381" s="231"/>
      <c r="B381" s="352" t="s">
        <v>191</v>
      </c>
      <c r="C381" s="92" t="s">
        <v>10</v>
      </c>
      <c r="D381" s="123">
        <v>4.2300000000000004</v>
      </c>
      <c r="F381" s="469">
        <f>+ROUND(E381*D381,2)</f>
        <v>0</v>
      </c>
    </row>
    <row r="382" spans="1:9" ht="26.4">
      <c r="A382" s="231"/>
      <c r="B382" s="352" t="s">
        <v>192</v>
      </c>
      <c r="C382" s="92" t="s">
        <v>10</v>
      </c>
      <c r="D382" s="123">
        <v>4.2300000000000004</v>
      </c>
      <c r="F382" s="469">
        <f t="shared" ref="F382:F391" si="7">+ROUND(E382*D382,2)</f>
        <v>0</v>
      </c>
    </row>
    <row r="383" spans="1:9">
      <c r="A383" s="231"/>
      <c r="B383" s="359" t="s">
        <v>193</v>
      </c>
      <c r="C383" s="92" t="s">
        <v>10</v>
      </c>
      <c r="D383" s="123">
        <v>28.15</v>
      </c>
      <c r="F383" s="469">
        <f t="shared" si="7"/>
        <v>0</v>
      </c>
    </row>
    <row r="384" spans="1:9" ht="26.4">
      <c r="A384" s="231"/>
      <c r="B384" s="359" t="s">
        <v>194</v>
      </c>
      <c r="C384" s="92" t="s">
        <v>10</v>
      </c>
      <c r="D384" s="123">
        <v>28.15</v>
      </c>
      <c r="F384" s="469">
        <f t="shared" si="7"/>
        <v>0</v>
      </c>
    </row>
    <row r="385" spans="1:8">
      <c r="A385" s="231"/>
      <c r="B385" s="352" t="s">
        <v>267</v>
      </c>
      <c r="C385" s="92" t="s">
        <v>11</v>
      </c>
      <c r="D385" s="123">
        <v>9.6999999999999993</v>
      </c>
      <c r="F385" s="469">
        <f t="shared" si="7"/>
        <v>0</v>
      </c>
      <c r="H385" s="108"/>
    </row>
    <row r="386" spans="1:8">
      <c r="A386" s="231"/>
      <c r="B386" s="352" t="s">
        <v>195</v>
      </c>
      <c r="C386" s="92" t="s">
        <v>10</v>
      </c>
      <c r="D386" s="123">
        <v>4.33</v>
      </c>
      <c r="F386" s="469">
        <f t="shared" si="7"/>
        <v>0</v>
      </c>
      <c r="H386" s="108"/>
    </row>
    <row r="387" spans="1:8" ht="26.4">
      <c r="A387" s="231"/>
      <c r="B387" s="352" t="s">
        <v>196</v>
      </c>
      <c r="C387" s="92" t="s">
        <v>10</v>
      </c>
      <c r="D387" s="123">
        <v>4.33</v>
      </c>
      <c r="F387" s="469">
        <f t="shared" si="7"/>
        <v>0</v>
      </c>
      <c r="H387" s="108"/>
    </row>
    <row r="388" spans="1:8">
      <c r="A388" s="231"/>
      <c r="B388" s="359" t="s">
        <v>197</v>
      </c>
      <c r="C388" s="92" t="s">
        <v>10</v>
      </c>
      <c r="D388" s="123">
        <v>26.01</v>
      </c>
      <c r="F388" s="469">
        <f t="shared" si="7"/>
        <v>0</v>
      </c>
      <c r="H388" s="108"/>
    </row>
    <row r="389" spans="1:8" ht="26.4">
      <c r="A389" s="231"/>
      <c r="B389" s="359" t="s">
        <v>198</v>
      </c>
      <c r="C389" s="92" t="s">
        <v>10</v>
      </c>
      <c r="D389" s="123">
        <v>26.01</v>
      </c>
      <c r="F389" s="469">
        <f t="shared" si="7"/>
        <v>0</v>
      </c>
      <c r="H389" s="108"/>
    </row>
    <row r="390" spans="1:8">
      <c r="A390" s="231"/>
      <c r="B390" s="352" t="s">
        <v>267</v>
      </c>
      <c r="C390" s="92" t="s">
        <v>11</v>
      </c>
      <c r="D390" s="123">
        <v>4.5</v>
      </c>
      <c r="F390" s="469">
        <f t="shared" ref="F390" si="8">+ROUND(E390*D390,2)</f>
        <v>0</v>
      </c>
      <c r="H390" s="108"/>
    </row>
    <row r="391" spans="1:8" ht="66">
      <c r="A391" s="234"/>
      <c r="B391" s="353" t="s">
        <v>319</v>
      </c>
      <c r="C391" s="36" t="s">
        <v>11</v>
      </c>
      <c r="D391" s="73">
        <v>1.6</v>
      </c>
      <c r="E391" s="417"/>
      <c r="F391" s="484">
        <f t="shared" si="7"/>
        <v>0</v>
      </c>
    </row>
    <row r="392" spans="1:8">
      <c r="A392" s="226">
        <f>+A377</f>
        <v>12</v>
      </c>
      <c r="B392" s="41" t="s">
        <v>126</v>
      </c>
      <c r="C392" s="131"/>
      <c r="D392" s="308"/>
      <c r="E392" s="414"/>
      <c r="F392" s="470">
        <f>SUM(F379:F391)</f>
        <v>0</v>
      </c>
    </row>
    <row r="393" spans="1:8">
      <c r="B393" s="10"/>
      <c r="F393" s="467"/>
    </row>
    <row r="394" spans="1:8">
      <c r="B394" s="10"/>
      <c r="F394" s="467"/>
    </row>
    <row r="395" spans="1:8">
      <c r="A395" s="259">
        <f>A377+1</f>
        <v>13</v>
      </c>
      <c r="B395" s="360" t="s">
        <v>223</v>
      </c>
      <c r="C395" s="146"/>
      <c r="D395" s="361"/>
      <c r="E395" s="453"/>
      <c r="F395" s="498"/>
    </row>
    <row r="396" spans="1:8">
      <c r="A396" s="260"/>
      <c r="B396" s="362"/>
      <c r="C396" s="147"/>
      <c r="D396" s="363"/>
      <c r="E396" s="454"/>
      <c r="F396" s="499"/>
    </row>
    <row r="397" spans="1:8" ht="26.4">
      <c r="A397" s="228" t="s">
        <v>610</v>
      </c>
      <c r="B397" s="364" t="s">
        <v>225</v>
      </c>
      <c r="C397" s="143"/>
      <c r="D397" s="354"/>
      <c r="E397" s="452"/>
      <c r="F397" s="500"/>
    </row>
    <row r="398" spans="1:8" ht="52.8">
      <c r="A398" s="228"/>
      <c r="B398" s="32" t="s">
        <v>668</v>
      </c>
      <c r="C398" s="143"/>
      <c r="D398" s="354"/>
      <c r="E398" s="452"/>
      <c r="F398" s="500"/>
    </row>
    <row r="399" spans="1:8" ht="39.6">
      <c r="A399" s="228"/>
      <c r="B399" s="32" t="s">
        <v>230</v>
      </c>
      <c r="C399" s="143"/>
      <c r="D399" s="354"/>
      <c r="E399" s="452"/>
      <c r="F399" s="500"/>
    </row>
    <row r="400" spans="1:8" ht="26.4">
      <c r="A400" s="228"/>
      <c r="B400" s="32" t="s">
        <v>369</v>
      </c>
      <c r="C400" s="143"/>
      <c r="D400" s="354"/>
      <c r="E400" s="452"/>
      <c r="F400" s="500"/>
    </row>
    <row r="401" spans="1:9" ht="92.4">
      <c r="B401" s="352" t="s">
        <v>404</v>
      </c>
      <c r="E401" s="423"/>
      <c r="F401" s="475"/>
      <c r="I401" s="365"/>
    </row>
    <row r="402" spans="1:9" ht="39.6">
      <c r="B402" s="352" t="s">
        <v>220</v>
      </c>
      <c r="E402" s="423"/>
      <c r="F402" s="475"/>
      <c r="I402" s="365"/>
    </row>
    <row r="403" spans="1:9" ht="26.4">
      <c r="B403" s="352" t="s">
        <v>221</v>
      </c>
      <c r="E403" s="423"/>
      <c r="F403" s="475"/>
      <c r="I403" s="365"/>
    </row>
    <row r="404" spans="1:9">
      <c r="B404" s="352" t="s">
        <v>370</v>
      </c>
      <c r="C404" s="70" t="s">
        <v>10</v>
      </c>
      <c r="D404" s="71">
        <v>158.56</v>
      </c>
      <c r="E404" s="423"/>
      <c r="F404" s="475">
        <f>D404*E404</f>
        <v>0</v>
      </c>
      <c r="I404" s="365"/>
    </row>
    <row r="405" spans="1:9">
      <c r="B405" s="356" t="s">
        <v>371</v>
      </c>
      <c r="C405" s="92" t="s">
        <v>11</v>
      </c>
      <c r="D405" s="123">
        <v>81.25</v>
      </c>
      <c r="E405" s="423"/>
      <c r="F405" s="475">
        <f t="shared" ref="F405:F406" si="9">D405*E405</f>
        <v>0</v>
      </c>
      <c r="I405" s="365"/>
    </row>
    <row r="406" spans="1:9">
      <c r="B406" s="28" t="s">
        <v>372</v>
      </c>
      <c r="C406" s="70" t="s">
        <v>10</v>
      </c>
      <c r="D406" s="71">
        <f>1.32*2</f>
        <v>2.64</v>
      </c>
      <c r="E406" s="423"/>
      <c r="F406" s="475">
        <f t="shared" si="9"/>
        <v>0</v>
      </c>
      <c r="I406" s="365"/>
    </row>
    <row r="407" spans="1:9" ht="39.6">
      <c r="A407" s="234"/>
      <c r="B407" s="80" t="s">
        <v>405</v>
      </c>
      <c r="C407" s="36" t="s">
        <v>2</v>
      </c>
      <c r="D407" s="73">
        <v>20</v>
      </c>
      <c r="E407" s="424"/>
      <c r="F407" s="497">
        <f>D407*E407</f>
        <v>0</v>
      </c>
      <c r="I407" s="365"/>
    </row>
    <row r="408" spans="1:9">
      <c r="A408" s="231"/>
      <c r="B408" s="356"/>
      <c r="C408" s="92"/>
      <c r="D408" s="123"/>
      <c r="E408" s="425"/>
      <c r="F408" s="496"/>
    </row>
    <row r="409" spans="1:9">
      <c r="A409" s="231" t="s">
        <v>611</v>
      </c>
      <c r="B409" s="86" t="s">
        <v>226</v>
      </c>
      <c r="C409" s="92"/>
      <c r="D409" s="123"/>
      <c r="E409" s="425"/>
      <c r="F409" s="496"/>
    </row>
    <row r="410" spans="1:9" ht="52.8">
      <c r="A410" s="231"/>
      <c r="B410" s="356" t="s">
        <v>406</v>
      </c>
      <c r="C410" s="92"/>
      <c r="D410" s="123"/>
      <c r="E410" s="425"/>
      <c r="F410" s="496"/>
    </row>
    <row r="411" spans="1:9">
      <c r="A411" s="261"/>
      <c r="B411" s="356" t="s">
        <v>227</v>
      </c>
      <c r="C411" s="92"/>
      <c r="D411" s="123"/>
      <c r="E411" s="425"/>
      <c r="F411" s="496"/>
    </row>
    <row r="412" spans="1:9">
      <c r="A412" s="261"/>
      <c r="B412" s="356" t="s">
        <v>373</v>
      </c>
      <c r="C412" s="92" t="s">
        <v>10</v>
      </c>
      <c r="D412" s="123">
        <v>123.42</v>
      </c>
      <c r="E412" s="425"/>
      <c r="F412" s="496">
        <f>D412*E412</f>
        <v>0</v>
      </c>
    </row>
    <row r="413" spans="1:9">
      <c r="A413" s="261"/>
      <c r="B413" s="356" t="s">
        <v>374</v>
      </c>
      <c r="C413" s="92" t="s">
        <v>10</v>
      </c>
      <c r="D413" s="123">
        <v>123.42</v>
      </c>
      <c r="E413" s="425"/>
      <c r="F413" s="496">
        <f>D413*E413</f>
        <v>0</v>
      </c>
    </row>
    <row r="414" spans="1:9">
      <c r="A414" s="261"/>
      <c r="B414" s="356" t="s">
        <v>268</v>
      </c>
      <c r="C414" s="92" t="s">
        <v>11</v>
      </c>
      <c r="D414" s="123">
        <v>69.98</v>
      </c>
      <c r="E414" s="425"/>
      <c r="F414" s="496">
        <f>D414*E414</f>
        <v>0</v>
      </c>
    </row>
    <row r="415" spans="1:9" ht="66">
      <c r="A415" s="261"/>
      <c r="B415" s="353" t="s">
        <v>261</v>
      </c>
      <c r="C415" s="36" t="s">
        <v>11</v>
      </c>
      <c r="D415" s="73">
        <v>1</v>
      </c>
      <c r="E415" s="417"/>
      <c r="F415" s="484">
        <f t="shared" ref="F415" si="10">+ROUND(E415*D415,2)</f>
        <v>0</v>
      </c>
    </row>
    <row r="416" spans="1:9">
      <c r="A416" s="262">
        <f>+A395</f>
        <v>13</v>
      </c>
      <c r="B416" s="366" t="s">
        <v>224</v>
      </c>
      <c r="C416" s="148"/>
      <c r="D416" s="367"/>
      <c r="E416" s="455"/>
      <c r="F416" s="501">
        <f>SUM(F404:F415)</f>
        <v>0</v>
      </c>
    </row>
    <row r="417" spans="1:9">
      <c r="B417" s="10"/>
      <c r="F417" s="467"/>
    </row>
    <row r="418" spans="1:9">
      <c r="B418" s="10"/>
      <c r="F418" s="467"/>
    </row>
    <row r="419" spans="1:9" s="303" customFormat="1">
      <c r="A419" s="225">
        <f>A395+1</f>
        <v>14</v>
      </c>
      <c r="B419" s="19" t="s">
        <v>23</v>
      </c>
      <c r="C419" s="78"/>
      <c r="D419" s="11"/>
      <c r="E419" s="411"/>
      <c r="F419" s="468"/>
      <c r="H419" s="107"/>
      <c r="I419" s="201"/>
    </row>
    <row r="420" spans="1:9">
      <c r="F420" s="502"/>
    </row>
    <row r="421" spans="1:9" ht="39.6">
      <c r="A421" s="231" t="s">
        <v>612</v>
      </c>
      <c r="B421" s="12" t="s">
        <v>375</v>
      </c>
      <c r="E421" s="412"/>
      <c r="F421" s="467"/>
    </row>
    <row r="422" spans="1:9">
      <c r="A422" s="231"/>
      <c r="B422" s="32" t="s">
        <v>124</v>
      </c>
      <c r="C422" s="92"/>
      <c r="D422" s="123"/>
      <c r="E422" s="412"/>
      <c r="F422" s="467"/>
    </row>
    <row r="423" spans="1:9" ht="26.4">
      <c r="A423" s="231"/>
      <c r="B423" s="32" t="s">
        <v>121</v>
      </c>
      <c r="C423" s="92"/>
      <c r="D423" s="123"/>
      <c r="E423" s="412"/>
      <c r="F423" s="467"/>
    </row>
    <row r="424" spans="1:9">
      <c r="A424" s="231"/>
      <c r="B424" s="32" t="s">
        <v>122</v>
      </c>
      <c r="C424" s="92"/>
      <c r="D424" s="123"/>
      <c r="E424" s="412"/>
      <c r="F424" s="467"/>
    </row>
    <row r="425" spans="1:9">
      <c r="A425" s="231"/>
      <c r="B425" s="32" t="s">
        <v>265</v>
      </c>
      <c r="C425" s="92"/>
      <c r="D425" s="123"/>
      <c r="E425" s="412"/>
      <c r="F425" s="467"/>
    </row>
    <row r="426" spans="1:9" ht="26.4">
      <c r="A426" s="231"/>
      <c r="B426" s="29" t="s">
        <v>30</v>
      </c>
      <c r="C426" s="92"/>
      <c r="D426" s="123"/>
      <c r="E426" s="412"/>
      <c r="F426" s="467"/>
    </row>
    <row r="427" spans="1:9">
      <c r="A427" s="234"/>
      <c r="B427" s="40" t="s">
        <v>266</v>
      </c>
      <c r="C427" s="36" t="s">
        <v>10</v>
      </c>
      <c r="D427" s="73">
        <v>393.67</v>
      </c>
      <c r="E427" s="417"/>
      <c r="F427" s="484">
        <f>+ROUND(E427*D427,2)</f>
        <v>0</v>
      </c>
    </row>
    <row r="428" spans="1:9">
      <c r="F428" s="467"/>
    </row>
    <row r="429" spans="1:9" ht="39.6">
      <c r="A429" s="231" t="s">
        <v>613</v>
      </c>
      <c r="B429" s="12" t="s">
        <v>376</v>
      </c>
      <c r="E429" s="412"/>
      <c r="F429" s="467"/>
    </row>
    <row r="430" spans="1:9">
      <c r="A430" s="231"/>
      <c r="B430" s="32" t="s">
        <v>124</v>
      </c>
      <c r="C430" s="92"/>
      <c r="D430" s="123"/>
      <c r="E430" s="412"/>
      <c r="F430" s="467"/>
    </row>
    <row r="431" spans="1:9" ht="26.4">
      <c r="A431" s="231"/>
      <c r="B431" s="32" t="s">
        <v>121</v>
      </c>
      <c r="C431" s="92"/>
      <c r="D431" s="123"/>
      <c r="E431" s="412"/>
      <c r="F431" s="467"/>
    </row>
    <row r="432" spans="1:9">
      <c r="A432" s="231"/>
      <c r="B432" s="32" t="s">
        <v>122</v>
      </c>
      <c r="C432" s="92"/>
      <c r="D432" s="123"/>
      <c r="E432" s="412"/>
      <c r="F432" s="467"/>
    </row>
    <row r="433" spans="1:6">
      <c r="A433" s="231"/>
      <c r="B433" s="32" t="s">
        <v>123</v>
      </c>
      <c r="C433" s="92"/>
      <c r="D433" s="123"/>
      <c r="E433" s="412"/>
      <c r="F433" s="467"/>
    </row>
    <row r="434" spans="1:6" ht="26.4">
      <c r="A434" s="231"/>
      <c r="B434" s="29" t="s">
        <v>30</v>
      </c>
      <c r="C434" s="92"/>
      <c r="D434" s="123"/>
      <c r="E434" s="412"/>
      <c r="F434" s="467"/>
    </row>
    <row r="435" spans="1:6">
      <c r="A435" s="234"/>
      <c r="B435" s="40" t="s">
        <v>264</v>
      </c>
      <c r="C435" s="36" t="s">
        <v>10</v>
      </c>
      <c r="D435" s="73">
        <v>253.04</v>
      </c>
      <c r="E435" s="417"/>
      <c r="F435" s="484">
        <f>+ROUND(E435*D435,2)</f>
        <v>0</v>
      </c>
    </row>
    <row r="436" spans="1:6">
      <c r="A436" s="231"/>
      <c r="B436" s="29"/>
      <c r="C436" s="92"/>
      <c r="D436" s="123"/>
      <c r="E436" s="412"/>
      <c r="F436" s="467"/>
    </row>
    <row r="437" spans="1:6" ht="39.6">
      <c r="A437" s="231" t="s">
        <v>614</v>
      </c>
      <c r="B437" s="12" t="s">
        <v>377</v>
      </c>
      <c r="C437" s="92"/>
      <c r="D437" s="123"/>
      <c r="E437" s="412"/>
      <c r="F437" s="467"/>
    </row>
    <row r="438" spans="1:6">
      <c r="A438" s="231"/>
      <c r="B438" s="32" t="s">
        <v>120</v>
      </c>
      <c r="C438" s="92"/>
      <c r="D438" s="123"/>
      <c r="E438" s="412"/>
      <c r="F438" s="467"/>
    </row>
    <row r="439" spans="1:6" ht="26.4">
      <c r="A439" s="231"/>
      <c r="B439" s="32" t="s">
        <v>121</v>
      </c>
      <c r="C439" s="92"/>
      <c r="D439" s="123"/>
      <c r="E439" s="412"/>
      <c r="F439" s="467"/>
    </row>
    <row r="440" spans="1:6">
      <c r="A440" s="231"/>
      <c r="B440" s="32" t="s">
        <v>122</v>
      </c>
      <c r="C440" s="92"/>
      <c r="D440" s="123"/>
      <c r="E440" s="412"/>
      <c r="F440" s="467"/>
    </row>
    <row r="441" spans="1:6">
      <c r="A441" s="231"/>
      <c r="B441" s="32" t="s">
        <v>125</v>
      </c>
      <c r="C441" s="92"/>
      <c r="D441" s="123"/>
      <c r="E441" s="412"/>
      <c r="F441" s="467"/>
    </row>
    <row r="442" spans="1:6" ht="26.4">
      <c r="A442" s="231"/>
      <c r="B442" s="29" t="s">
        <v>30</v>
      </c>
      <c r="C442" s="92"/>
      <c r="D442" s="123"/>
      <c r="E442" s="412"/>
      <c r="F442" s="467"/>
    </row>
    <row r="443" spans="1:6">
      <c r="A443" s="234"/>
      <c r="B443" s="40" t="s">
        <v>119</v>
      </c>
      <c r="C443" s="36" t="s">
        <v>10</v>
      </c>
      <c r="D443" s="73">
        <v>167.49</v>
      </c>
      <c r="E443" s="417"/>
      <c r="F443" s="484">
        <f>+ROUND(E443*D443,2)</f>
        <v>0</v>
      </c>
    </row>
    <row r="444" spans="1:6">
      <c r="A444" s="231"/>
      <c r="B444" s="20"/>
      <c r="C444" s="92"/>
      <c r="D444" s="123"/>
      <c r="E444" s="412"/>
      <c r="F444" s="469"/>
    </row>
    <row r="445" spans="1:6">
      <c r="A445" s="231" t="s">
        <v>615</v>
      </c>
      <c r="B445" s="12" t="s">
        <v>378</v>
      </c>
      <c r="C445" s="92"/>
      <c r="D445" s="123"/>
      <c r="E445" s="412"/>
      <c r="F445" s="469"/>
    </row>
    <row r="446" spans="1:6" ht="39.6">
      <c r="A446" s="231"/>
      <c r="B446" s="32" t="s">
        <v>379</v>
      </c>
      <c r="C446" s="92"/>
      <c r="D446" s="123"/>
      <c r="E446" s="412"/>
      <c r="F446" s="469"/>
    </row>
    <row r="447" spans="1:6">
      <c r="A447" s="231"/>
      <c r="B447" s="94" t="s">
        <v>273</v>
      </c>
      <c r="C447" s="92" t="s">
        <v>10</v>
      </c>
      <c r="D447" s="123">
        <v>25.5</v>
      </c>
      <c r="E447" s="412"/>
      <c r="F447" s="484">
        <f>+ROUND(E447*D447,2)</f>
        <v>0</v>
      </c>
    </row>
    <row r="448" spans="1:6">
      <c r="A448" s="226">
        <f>+A419</f>
        <v>14</v>
      </c>
      <c r="B448" s="41" t="s">
        <v>24</v>
      </c>
      <c r="C448" s="131"/>
      <c r="D448" s="308"/>
      <c r="E448" s="414"/>
      <c r="F448" s="470">
        <f>SUM(F420:F447)</f>
        <v>0</v>
      </c>
    </row>
    <row r="449" spans="1:9">
      <c r="F449" s="467"/>
    </row>
    <row r="450" spans="1:9">
      <c r="F450" s="467"/>
    </row>
    <row r="451" spans="1:9" s="303" customFormat="1">
      <c r="A451" s="225">
        <f>+A419+1</f>
        <v>15</v>
      </c>
      <c r="B451" s="19" t="s">
        <v>25</v>
      </c>
      <c r="C451" s="78"/>
      <c r="D451" s="11"/>
      <c r="E451" s="411"/>
      <c r="F451" s="468"/>
      <c r="H451" s="107"/>
      <c r="I451" s="201"/>
    </row>
    <row r="452" spans="1:9">
      <c r="B452" s="10"/>
      <c r="F452" s="467"/>
    </row>
    <row r="453" spans="1:9">
      <c r="B453" s="12" t="s">
        <v>106</v>
      </c>
      <c r="F453" s="467"/>
    </row>
    <row r="454" spans="1:9">
      <c r="B454" s="32" t="s">
        <v>166</v>
      </c>
      <c r="F454" s="467"/>
    </row>
    <row r="455" spans="1:9">
      <c r="B455" s="32" t="s">
        <v>167</v>
      </c>
      <c r="F455" s="467"/>
    </row>
    <row r="456" spans="1:9" ht="26.4">
      <c r="B456" s="32" t="s">
        <v>168</v>
      </c>
      <c r="F456" s="467"/>
    </row>
    <row r="457" spans="1:9" ht="26.4">
      <c r="B457" s="32" t="s">
        <v>169</v>
      </c>
      <c r="F457" s="467"/>
    </row>
    <row r="458" spans="1:9" ht="52.8">
      <c r="B458" s="32" t="s">
        <v>304</v>
      </c>
      <c r="F458" s="467"/>
    </row>
    <row r="459" spans="1:9" ht="39.6">
      <c r="B459" s="32" t="s">
        <v>170</v>
      </c>
      <c r="F459" s="467"/>
    </row>
    <row r="460" spans="1:9" ht="39.6">
      <c r="B460" s="32" t="s">
        <v>171</v>
      </c>
      <c r="F460" s="467"/>
    </row>
    <row r="461" spans="1:9" ht="26.4">
      <c r="B461" s="32" t="s">
        <v>283</v>
      </c>
      <c r="F461" s="467"/>
      <c r="H461" s="351"/>
    </row>
    <row r="462" spans="1:9">
      <c r="B462" s="32" t="s">
        <v>284</v>
      </c>
      <c r="F462" s="467"/>
    </row>
    <row r="463" spans="1:9">
      <c r="B463" s="32"/>
      <c r="F463" s="467"/>
    </row>
    <row r="464" spans="1:9">
      <c r="B464" s="10" t="s">
        <v>140</v>
      </c>
      <c r="F464" s="467"/>
    </row>
    <row r="465" spans="1:9" ht="26.4">
      <c r="A465" s="222" t="s">
        <v>616</v>
      </c>
      <c r="B465" s="10" t="s">
        <v>320</v>
      </c>
      <c r="F465" s="467"/>
    </row>
    <row r="466" spans="1:9" ht="26.4">
      <c r="B466" s="44" t="s">
        <v>323</v>
      </c>
      <c r="F466" s="467"/>
    </row>
    <row r="467" spans="1:9">
      <c r="A467" s="234"/>
      <c r="B467" s="47" t="s">
        <v>172</v>
      </c>
      <c r="C467" s="36" t="s">
        <v>2</v>
      </c>
      <c r="D467" s="73">
        <v>2</v>
      </c>
      <c r="E467" s="417"/>
      <c r="F467" s="472">
        <f>+ROUND(E467*D467,2)</f>
        <v>0</v>
      </c>
    </row>
    <row r="468" spans="1:9">
      <c r="A468" s="231"/>
      <c r="B468" s="97"/>
      <c r="C468" s="92"/>
      <c r="D468" s="123"/>
      <c r="E468" s="412"/>
      <c r="F468" s="467"/>
    </row>
    <row r="469" spans="1:9" ht="26.4">
      <c r="A469" s="222" t="s">
        <v>617</v>
      </c>
      <c r="B469" s="10" t="s">
        <v>322</v>
      </c>
      <c r="F469" s="467"/>
    </row>
    <row r="470" spans="1:9">
      <c r="A470" s="234"/>
      <c r="B470" s="47" t="s">
        <v>172</v>
      </c>
      <c r="C470" s="36" t="s">
        <v>2</v>
      </c>
      <c r="D470" s="73">
        <v>2</v>
      </c>
      <c r="E470" s="417"/>
      <c r="F470" s="472">
        <f>+ROUND(E470*D470,2)</f>
        <v>0</v>
      </c>
    </row>
    <row r="471" spans="1:9">
      <c r="B471" s="10"/>
      <c r="F471" s="467"/>
    </row>
    <row r="472" spans="1:9" ht="26.4">
      <c r="A472" s="222" t="s">
        <v>618</v>
      </c>
      <c r="B472" s="10" t="s">
        <v>321</v>
      </c>
      <c r="F472" s="467"/>
    </row>
    <row r="473" spans="1:9" ht="26.4">
      <c r="B473" s="44" t="s">
        <v>323</v>
      </c>
      <c r="F473" s="467"/>
    </row>
    <row r="474" spans="1:9">
      <c r="A474" s="234"/>
      <c r="B474" s="47" t="s">
        <v>172</v>
      </c>
      <c r="C474" s="36" t="s">
        <v>2</v>
      </c>
      <c r="D474" s="73">
        <v>4</v>
      </c>
      <c r="E474" s="417"/>
      <c r="F474" s="472">
        <f>+ROUND(E474*D474,2)</f>
        <v>0</v>
      </c>
    </row>
    <row r="475" spans="1:9">
      <c r="A475" s="226">
        <f>+A451</f>
        <v>15</v>
      </c>
      <c r="B475" s="41" t="s">
        <v>20</v>
      </c>
      <c r="C475" s="131"/>
      <c r="D475" s="308"/>
      <c r="E475" s="414"/>
      <c r="F475" s="470">
        <f>SUM(F464:F474)</f>
        <v>0</v>
      </c>
    </row>
    <row r="476" spans="1:9">
      <c r="B476" s="10"/>
      <c r="F476" s="467"/>
    </row>
    <row r="477" spans="1:9">
      <c r="B477" s="10"/>
      <c r="F477" s="467"/>
    </row>
    <row r="478" spans="1:9">
      <c r="A478" s="225">
        <f>1+A451</f>
        <v>16</v>
      </c>
      <c r="B478" s="19" t="s">
        <v>281</v>
      </c>
      <c r="C478" s="78"/>
      <c r="D478" s="11"/>
      <c r="E478" s="411"/>
      <c r="F478" s="468"/>
    </row>
    <row r="479" spans="1:9" s="309" customFormat="1">
      <c r="A479" s="227"/>
      <c r="B479" s="21"/>
      <c r="C479" s="79"/>
      <c r="D479" s="43"/>
      <c r="E479" s="456"/>
      <c r="F479" s="473"/>
      <c r="H479" s="108"/>
      <c r="I479" s="202"/>
    </row>
    <row r="480" spans="1:9" s="309" customFormat="1">
      <c r="A480" s="227"/>
      <c r="B480" s="50" t="s">
        <v>106</v>
      </c>
      <c r="C480" s="79"/>
      <c r="D480" s="43"/>
      <c r="E480" s="456"/>
      <c r="F480" s="473"/>
      <c r="H480" s="108"/>
      <c r="I480" s="202"/>
    </row>
    <row r="481" spans="1:9" s="309" customFormat="1">
      <c r="A481" s="227"/>
      <c r="B481" s="51" t="s">
        <v>133</v>
      </c>
      <c r="C481" s="79"/>
      <c r="D481" s="43"/>
      <c r="E481" s="456"/>
      <c r="F481" s="473"/>
      <c r="H481" s="108"/>
      <c r="I481" s="202"/>
    </row>
    <row r="482" spans="1:9" s="309" customFormat="1" ht="52.8">
      <c r="A482" s="227"/>
      <c r="B482" s="82" t="s">
        <v>146</v>
      </c>
      <c r="C482" s="79"/>
      <c r="D482" s="43"/>
      <c r="E482" s="456"/>
      <c r="F482" s="473"/>
      <c r="H482" s="108"/>
      <c r="I482" s="202"/>
    </row>
    <row r="483" spans="1:9" s="309" customFormat="1">
      <c r="A483" s="227"/>
      <c r="B483" s="82" t="s">
        <v>134</v>
      </c>
      <c r="C483" s="79"/>
      <c r="D483" s="43"/>
      <c r="E483" s="456"/>
      <c r="F483" s="473"/>
      <c r="H483" s="108"/>
      <c r="I483" s="202"/>
    </row>
    <row r="484" spans="1:9" s="309" customFormat="1">
      <c r="A484" s="227"/>
      <c r="B484" s="82" t="s">
        <v>183</v>
      </c>
      <c r="C484" s="79"/>
      <c r="D484" s="43"/>
      <c r="E484" s="456"/>
      <c r="F484" s="473"/>
      <c r="H484" s="108"/>
      <c r="I484" s="202"/>
    </row>
    <row r="485" spans="1:9" s="309" customFormat="1" ht="26.4">
      <c r="A485" s="227"/>
      <c r="B485" s="82" t="s">
        <v>135</v>
      </c>
      <c r="C485" s="79"/>
      <c r="D485" s="43"/>
      <c r="E485" s="456"/>
      <c r="F485" s="473"/>
      <c r="H485" s="108"/>
      <c r="I485" s="202"/>
    </row>
    <row r="486" spans="1:9" s="309" customFormat="1" ht="52.8">
      <c r="A486" s="227"/>
      <c r="B486" s="83" t="s">
        <v>184</v>
      </c>
      <c r="C486" s="79"/>
      <c r="D486" s="43"/>
      <c r="E486" s="456"/>
      <c r="F486" s="473"/>
      <c r="H486" s="108"/>
      <c r="I486" s="202"/>
    </row>
    <row r="487" spans="1:9" s="309" customFormat="1" ht="39.6">
      <c r="A487" s="227"/>
      <c r="B487" s="82" t="s">
        <v>186</v>
      </c>
      <c r="C487" s="79"/>
      <c r="D487" s="43"/>
      <c r="E487" s="456"/>
      <c r="F487" s="473"/>
      <c r="H487" s="108"/>
      <c r="I487" s="202"/>
    </row>
    <row r="488" spans="1:9" s="309" customFormat="1" ht="26.4">
      <c r="A488" s="227"/>
      <c r="B488" s="82" t="s">
        <v>136</v>
      </c>
      <c r="C488" s="79"/>
      <c r="D488" s="43"/>
      <c r="E488" s="456"/>
      <c r="F488" s="473"/>
      <c r="H488" s="108"/>
      <c r="I488" s="202"/>
    </row>
    <row r="489" spans="1:9" s="309" customFormat="1">
      <c r="A489" s="227"/>
      <c r="B489" s="51" t="s">
        <v>137</v>
      </c>
      <c r="C489" s="79"/>
      <c r="D489" s="43"/>
      <c r="E489" s="456"/>
      <c r="F489" s="473"/>
      <c r="H489" s="108"/>
      <c r="I489" s="202"/>
    </row>
    <row r="490" spans="1:9" s="309" customFormat="1" ht="39.6">
      <c r="A490" s="227"/>
      <c r="B490" s="52" t="s">
        <v>138</v>
      </c>
      <c r="C490" s="79"/>
      <c r="D490" s="43"/>
      <c r="E490" s="456"/>
      <c r="F490" s="473"/>
      <c r="H490" s="108"/>
      <c r="I490" s="202"/>
    </row>
    <row r="491" spans="1:9" s="309" customFormat="1">
      <c r="A491" s="227"/>
      <c r="B491" s="83"/>
      <c r="C491" s="79"/>
      <c r="D491" s="43"/>
      <c r="E491" s="456"/>
      <c r="F491" s="473"/>
      <c r="H491" s="108"/>
      <c r="I491" s="202"/>
    </row>
    <row r="492" spans="1:9" s="309" customFormat="1">
      <c r="A492" s="222"/>
      <c r="B492" s="10" t="s">
        <v>139</v>
      </c>
      <c r="C492" s="70"/>
      <c r="D492" s="71"/>
      <c r="E492" s="408"/>
      <c r="F492" s="467"/>
      <c r="H492" s="108"/>
      <c r="I492" s="202"/>
    </row>
    <row r="493" spans="1:9" s="309" customFormat="1" ht="26.4">
      <c r="A493" s="222" t="s">
        <v>619</v>
      </c>
      <c r="B493" s="10" t="s">
        <v>327</v>
      </c>
      <c r="C493" s="70"/>
      <c r="D493" s="71"/>
      <c r="E493" s="408"/>
      <c r="F493" s="467"/>
      <c r="H493" s="368"/>
      <c r="I493" s="202"/>
    </row>
    <row r="494" spans="1:9" s="309" customFormat="1" ht="26.4">
      <c r="A494" s="222"/>
      <c r="B494" s="369" t="s">
        <v>324</v>
      </c>
      <c r="C494" s="70"/>
      <c r="D494" s="71"/>
      <c r="E494" s="408"/>
      <c r="F494" s="467"/>
      <c r="H494" s="369"/>
      <c r="I494" s="202"/>
    </row>
    <row r="495" spans="1:9" s="309" customFormat="1" ht="39.6">
      <c r="A495" s="222"/>
      <c r="B495" s="369" t="s">
        <v>285</v>
      </c>
      <c r="C495" s="70"/>
      <c r="D495" s="71"/>
      <c r="E495" s="408"/>
      <c r="F495" s="467"/>
      <c r="H495" s="369"/>
      <c r="I495" s="202"/>
    </row>
    <row r="496" spans="1:9" s="309" customFormat="1">
      <c r="A496" s="234"/>
      <c r="B496" s="47" t="s">
        <v>172</v>
      </c>
      <c r="C496" s="36" t="s">
        <v>2</v>
      </c>
      <c r="D496" s="73">
        <v>3</v>
      </c>
      <c r="E496" s="417"/>
      <c r="F496" s="472">
        <f>+ROUND(E496*D496,2)</f>
        <v>0</v>
      </c>
      <c r="H496" s="108"/>
      <c r="I496" s="202"/>
    </row>
    <row r="497" spans="1:9" s="309" customFormat="1">
      <c r="A497" s="227"/>
      <c r="B497" s="21"/>
      <c r="C497" s="79"/>
      <c r="D497" s="43"/>
      <c r="E497" s="456"/>
      <c r="F497" s="473"/>
      <c r="H497" s="108"/>
      <c r="I497" s="202"/>
    </row>
    <row r="498" spans="1:9" s="309" customFormat="1" ht="26.4">
      <c r="A498" s="222" t="s">
        <v>620</v>
      </c>
      <c r="B498" s="101" t="s">
        <v>325</v>
      </c>
      <c r="C498" s="136"/>
      <c r="D498" s="325"/>
      <c r="E498" s="428"/>
      <c r="F498" s="471"/>
      <c r="H498" s="108"/>
      <c r="I498" s="202"/>
    </row>
    <row r="499" spans="1:9" s="309" customFormat="1" ht="26.4">
      <c r="A499" s="234"/>
      <c r="B499" s="370" t="s">
        <v>326</v>
      </c>
      <c r="C499" s="100" t="s">
        <v>2</v>
      </c>
      <c r="D499" s="161">
        <v>3</v>
      </c>
      <c r="E499" s="429"/>
      <c r="F499" s="478">
        <f>+ROUND(E499*D499,2)</f>
        <v>0</v>
      </c>
      <c r="H499" s="108"/>
      <c r="I499" s="202"/>
    </row>
    <row r="500" spans="1:9">
      <c r="A500" s="263">
        <f>+A478</f>
        <v>16</v>
      </c>
      <c r="B500" s="96" t="s">
        <v>282</v>
      </c>
      <c r="C500" s="95"/>
      <c r="D500" s="164"/>
      <c r="E500" s="457"/>
      <c r="F500" s="470">
        <f>SUM(F479:F499)</f>
        <v>0</v>
      </c>
    </row>
    <row r="501" spans="1:9">
      <c r="B501" s="10"/>
      <c r="F501" s="467"/>
    </row>
    <row r="502" spans="1:9">
      <c r="F502" s="467"/>
    </row>
    <row r="503" spans="1:9" s="303" customFormat="1">
      <c r="A503" s="225">
        <f>1+A478</f>
        <v>17</v>
      </c>
      <c r="B503" s="19" t="s">
        <v>142</v>
      </c>
      <c r="C503" s="78"/>
      <c r="D503" s="11"/>
      <c r="E503" s="411"/>
      <c r="F503" s="468"/>
      <c r="H503" s="107"/>
      <c r="I503" s="201"/>
    </row>
    <row r="504" spans="1:9">
      <c r="A504" s="227"/>
      <c r="B504" s="16"/>
      <c r="F504" s="467"/>
    </row>
    <row r="505" spans="1:9">
      <c r="A505" s="227"/>
      <c r="B505" s="50" t="s">
        <v>106</v>
      </c>
      <c r="F505" s="467"/>
    </row>
    <row r="506" spans="1:9">
      <c r="A506" s="227"/>
      <c r="B506" s="51" t="s">
        <v>133</v>
      </c>
      <c r="F506" s="467"/>
    </row>
    <row r="507" spans="1:9" ht="52.8">
      <c r="A507" s="227"/>
      <c r="B507" s="82" t="s">
        <v>146</v>
      </c>
      <c r="F507" s="467"/>
    </row>
    <row r="508" spans="1:9" ht="39.6">
      <c r="A508" s="227"/>
      <c r="B508" s="82" t="s">
        <v>188</v>
      </c>
      <c r="F508" s="467"/>
    </row>
    <row r="509" spans="1:9">
      <c r="A509" s="227"/>
      <c r="B509" s="82" t="s">
        <v>134</v>
      </c>
      <c r="F509" s="467"/>
    </row>
    <row r="510" spans="1:9">
      <c r="A510" s="227"/>
      <c r="B510" s="82" t="s">
        <v>183</v>
      </c>
      <c r="F510" s="467"/>
    </row>
    <row r="511" spans="1:9" ht="26.4">
      <c r="A511" s="227"/>
      <c r="B511" s="82" t="s">
        <v>135</v>
      </c>
      <c r="F511" s="467"/>
    </row>
    <row r="512" spans="1:9" ht="52.8">
      <c r="A512" s="227"/>
      <c r="B512" s="83" t="s">
        <v>337</v>
      </c>
      <c r="F512" s="467"/>
    </row>
    <row r="513" spans="1:6">
      <c r="A513" s="227"/>
      <c r="B513" s="82" t="s">
        <v>185</v>
      </c>
      <c r="F513" s="467"/>
    </row>
    <row r="514" spans="1:6" ht="39.6">
      <c r="A514" s="227"/>
      <c r="B514" s="82" t="s">
        <v>186</v>
      </c>
      <c r="F514" s="467"/>
    </row>
    <row r="515" spans="1:6">
      <c r="A515" s="227"/>
      <c r="B515" s="82" t="s">
        <v>300</v>
      </c>
      <c r="F515" s="467"/>
    </row>
    <row r="516" spans="1:6" ht="26.4">
      <c r="A516" s="227"/>
      <c r="B516" s="82" t="s">
        <v>136</v>
      </c>
      <c r="F516" s="467"/>
    </row>
    <row r="517" spans="1:6">
      <c r="A517" s="227"/>
      <c r="B517" s="51" t="s">
        <v>137</v>
      </c>
      <c r="F517" s="467"/>
    </row>
    <row r="518" spans="1:6" ht="26.4">
      <c r="A518" s="227"/>
      <c r="B518" s="52" t="s">
        <v>289</v>
      </c>
      <c r="F518" s="467"/>
    </row>
    <row r="519" spans="1:6">
      <c r="A519" s="227"/>
      <c r="B519" s="52"/>
      <c r="F519" s="467"/>
    </row>
    <row r="520" spans="1:6">
      <c r="A520" s="227"/>
      <c r="B520" s="16" t="s">
        <v>139</v>
      </c>
      <c r="F520" s="467"/>
    </row>
    <row r="521" spans="1:6" ht="66">
      <c r="A521" s="222" t="s">
        <v>621</v>
      </c>
      <c r="B521" s="26" t="s">
        <v>430</v>
      </c>
      <c r="C521" s="136"/>
      <c r="D521" s="325"/>
      <c r="E521" s="427"/>
      <c r="F521" s="503"/>
    </row>
    <row r="522" spans="1:6" ht="26.4">
      <c r="B522" s="26" t="s">
        <v>287</v>
      </c>
      <c r="C522" s="136"/>
      <c r="D522" s="325"/>
      <c r="E522" s="427"/>
      <c r="F522" s="503"/>
    </row>
    <row r="523" spans="1:6" ht="26.4">
      <c r="B523" s="26" t="s">
        <v>288</v>
      </c>
      <c r="C523" s="136"/>
      <c r="D523" s="325"/>
      <c r="E523" s="427"/>
      <c r="F523" s="503"/>
    </row>
    <row r="524" spans="1:6" ht="26.4">
      <c r="B524" s="26" t="s">
        <v>429</v>
      </c>
      <c r="C524" s="136"/>
      <c r="D524" s="325"/>
      <c r="E524" s="427"/>
      <c r="F524" s="503"/>
    </row>
    <row r="525" spans="1:6">
      <c r="A525" s="234"/>
      <c r="B525" s="35" t="s">
        <v>104</v>
      </c>
      <c r="C525" s="100" t="s">
        <v>62</v>
      </c>
      <c r="D525" s="161">
        <v>1</v>
      </c>
      <c r="E525" s="429"/>
      <c r="F525" s="478">
        <f>+ROUND(E525*D525,2)</f>
        <v>0</v>
      </c>
    </row>
    <row r="526" spans="1:6">
      <c r="B526" s="28"/>
      <c r="E526" s="416"/>
      <c r="F526" s="488"/>
    </row>
    <row r="527" spans="1:6" ht="39.6">
      <c r="A527" s="222" t="s">
        <v>622</v>
      </c>
      <c r="B527" s="28" t="s">
        <v>329</v>
      </c>
      <c r="E527" s="416"/>
      <c r="F527" s="488"/>
    </row>
    <row r="528" spans="1:6" ht="26.4">
      <c r="B528" s="28" t="s">
        <v>286</v>
      </c>
      <c r="E528" s="416"/>
      <c r="F528" s="488"/>
    </row>
    <row r="529" spans="1:6" ht="26.4">
      <c r="B529" s="28" t="s">
        <v>302</v>
      </c>
      <c r="E529" s="416"/>
      <c r="F529" s="488"/>
    </row>
    <row r="530" spans="1:6" ht="26.4">
      <c r="B530" s="28" t="s">
        <v>301</v>
      </c>
      <c r="E530" s="416"/>
      <c r="F530" s="488"/>
    </row>
    <row r="531" spans="1:6">
      <c r="A531" s="234"/>
      <c r="B531" s="35" t="s">
        <v>104</v>
      </c>
      <c r="C531" s="36" t="s">
        <v>62</v>
      </c>
      <c r="D531" s="73">
        <v>2</v>
      </c>
      <c r="E531" s="417"/>
      <c r="F531" s="472">
        <f>+ROUND(E531*D531,2)</f>
        <v>0</v>
      </c>
    </row>
    <row r="532" spans="1:6">
      <c r="B532" s="28"/>
      <c r="E532" s="416"/>
      <c r="F532" s="488"/>
    </row>
    <row r="533" spans="1:6" ht="39.6">
      <c r="A533" s="222" t="s">
        <v>623</v>
      </c>
      <c r="B533" s="28" t="s">
        <v>328</v>
      </c>
      <c r="E533" s="416"/>
      <c r="F533" s="488"/>
    </row>
    <row r="534" spans="1:6" ht="26.4">
      <c r="B534" s="28" t="s">
        <v>286</v>
      </c>
      <c r="E534" s="416"/>
      <c r="F534" s="488"/>
    </row>
    <row r="535" spans="1:6" ht="26.4">
      <c r="B535" s="28" t="s">
        <v>302</v>
      </c>
      <c r="E535" s="416"/>
      <c r="F535" s="488"/>
    </row>
    <row r="536" spans="1:6" ht="26.4">
      <c r="B536" s="28" t="s">
        <v>301</v>
      </c>
      <c r="E536" s="416"/>
      <c r="F536" s="488"/>
    </row>
    <row r="537" spans="1:6" ht="26.4">
      <c r="B537" s="98" t="s">
        <v>290</v>
      </c>
      <c r="E537" s="416"/>
      <c r="F537" s="488"/>
    </row>
    <row r="538" spans="1:6">
      <c r="A538" s="234"/>
      <c r="B538" s="35" t="s">
        <v>104</v>
      </c>
      <c r="C538" s="36" t="s">
        <v>62</v>
      </c>
      <c r="D538" s="73">
        <v>2</v>
      </c>
      <c r="E538" s="417"/>
      <c r="F538" s="472">
        <f>+ROUND(E538*D538,2)</f>
        <v>0</v>
      </c>
    </row>
    <row r="539" spans="1:6">
      <c r="B539" s="26"/>
      <c r="C539" s="136"/>
      <c r="D539" s="325"/>
      <c r="E539" s="427"/>
      <c r="F539" s="503"/>
    </row>
    <row r="540" spans="1:6" ht="39.6">
      <c r="A540" s="222" t="s">
        <v>624</v>
      </c>
      <c r="B540" s="26" t="s">
        <v>431</v>
      </c>
      <c r="C540" s="136"/>
      <c r="D540" s="325"/>
      <c r="E540" s="427"/>
      <c r="F540" s="503"/>
    </row>
    <row r="541" spans="1:6">
      <c r="B541" s="26"/>
      <c r="C541" s="136"/>
      <c r="D541" s="325"/>
      <c r="E541" s="427"/>
      <c r="F541" s="503"/>
    </row>
    <row r="542" spans="1:6" ht="26.4">
      <c r="B542" s="26" t="s">
        <v>287</v>
      </c>
      <c r="C542" s="136"/>
      <c r="D542" s="325"/>
      <c r="E542" s="427"/>
      <c r="F542" s="503"/>
    </row>
    <row r="543" spans="1:6" ht="26.4">
      <c r="B543" s="26" t="s">
        <v>288</v>
      </c>
      <c r="C543" s="136"/>
      <c r="D543" s="325"/>
      <c r="E543" s="427"/>
      <c r="F543" s="503"/>
    </row>
    <row r="544" spans="1:6" ht="26.4">
      <c r="B544" s="26" t="s">
        <v>432</v>
      </c>
      <c r="C544" s="136"/>
      <c r="D544" s="325"/>
      <c r="E544" s="427"/>
      <c r="F544" s="503"/>
    </row>
    <row r="545" spans="1:6">
      <c r="A545" s="234"/>
      <c r="B545" s="35" t="s">
        <v>104</v>
      </c>
      <c r="C545" s="100" t="s">
        <v>62</v>
      </c>
      <c r="D545" s="161">
        <v>1</v>
      </c>
      <c r="E545" s="429"/>
      <c r="F545" s="478">
        <f>+ROUND(E545*D545,2)</f>
        <v>0</v>
      </c>
    </row>
    <row r="546" spans="1:6">
      <c r="B546" s="28"/>
      <c r="E546" s="416"/>
      <c r="F546" s="488"/>
    </row>
    <row r="547" spans="1:6">
      <c r="A547" s="231"/>
      <c r="B547" s="23" t="s">
        <v>140</v>
      </c>
      <c r="C547" s="92"/>
      <c r="D547" s="123"/>
      <c r="E547" s="412"/>
      <c r="F547" s="467"/>
    </row>
    <row r="548" spans="1:6" ht="52.8">
      <c r="A548" s="222" t="s">
        <v>625</v>
      </c>
      <c r="B548" s="28" t="s">
        <v>330</v>
      </c>
      <c r="E548" s="416"/>
      <c r="F548" s="488"/>
    </row>
    <row r="549" spans="1:6" ht="26.4">
      <c r="B549" s="28" t="s">
        <v>303</v>
      </c>
      <c r="E549" s="416"/>
      <c r="F549" s="488"/>
    </row>
    <row r="550" spans="1:6" ht="26.4">
      <c r="B550" s="28" t="s">
        <v>291</v>
      </c>
      <c r="E550" s="416"/>
      <c r="F550" s="488"/>
    </row>
    <row r="551" spans="1:6" ht="26.4">
      <c r="B551" s="28" t="s">
        <v>287</v>
      </c>
      <c r="E551" s="416"/>
      <c r="F551" s="488"/>
    </row>
    <row r="552" spans="1:6" ht="26.4">
      <c r="B552" s="28" t="s">
        <v>288</v>
      </c>
      <c r="E552" s="416"/>
      <c r="F552" s="488"/>
    </row>
    <row r="553" spans="1:6">
      <c r="A553" s="234"/>
      <c r="B553" s="35" t="s">
        <v>104</v>
      </c>
      <c r="C553" s="36" t="s">
        <v>62</v>
      </c>
      <c r="D553" s="73">
        <v>1</v>
      </c>
      <c r="E553" s="417"/>
      <c r="F553" s="472">
        <f>+ROUND(E553*D553,2)</f>
        <v>0</v>
      </c>
    </row>
    <row r="554" spans="1:6">
      <c r="A554" s="231"/>
      <c r="B554" s="23"/>
      <c r="C554" s="92"/>
      <c r="D554" s="123"/>
      <c r="E554" s="412"/>
      <c r="F554" s="467"/>
    </row>
    <row r="555" spans="1:6" ht="39.6">
      <c r="A555" s="222" t="s">
        <v>626</v>
      </c>
      <c r="B555" s="28" t="s">
        <v>331</v>
      </c>
      <c r="E555" s="416"/>
      <c r="F555" s="488"/>
    </row>
    <row r="556" spans="1:6" ht="26.4">
      <c r="B556" s="28" t="s">
        <v>291</v>
      </c>
      <c r="E556" s="416"/>
      <c r="F556" s="488"/>
    </row>
    <row r="557" spans="1:6" ht="26.4">
      <c r="B557" s="28" t="s">
        <v>302</v>
      </c>
      <c r="E557" s="416"/>
      <c r="F557" s="488"/>
    </row>
    <row r="558" spans="1:6" ht="26.4">
      <c r="B558" s="28" t="s">
        <v>305</v>
      </c>
      <c r="E558" s="416"/>
      <c r="F558" s="488"/>
    </row>
    <row r="559" spans="1:6">
      <c r="A559" s="234"/>
      <c r="B559" s="35" t="s">
        <v>104</v>
      </c>
      <c r="C559" s="36" t="s">
        <v>62</v>
      </c>
      <c r="D559" s="73">
        <v>1</v>
      </c>
      <c r="E559" s="417"/>
      <c r="F559" s="472">
        <f>+ROUND(E559*D559,2)</f>
        <v>0</v>
      </c>
    </row>
    <row r="560" spans="1:6">
      <c r="A560" s="231"/>
      <c r="B560" s="26"/>
      <c r="C560" s="92"/>
      <c r="D560" s="123"/>
      <c r="E560" s="412"/>
      <c r="F560" s="467"/>
    </row>
    <row r="561" spans="1:6" ht="79.2">
      <c r="A561" s="222" t="s">
        <v>627</v>
      </c>
      <c r="B561" s="28" t="s">
        <v>332</v>
      </c>
      <c r="E561" s="416"/>
      <c r="F561" s="488"/>
    </row>
    <row r="562" spans="1:6" ht="26.4">
      <c r="B562" s="28" t="s">
        <v>291</v>
      </c>
      <c r="E562" s="416"/>
      <c r="F562" s="488"/>
    </row>
    <row r="563" spans="1:6" ht="26.4">
      <c r="B563" s="28" t="s">
        <v>287</v>
      </c>
      <c r="E563" s="416"/>
      <c r="F563" s="488"/>
    </row>
    <row r="564" spans="1:6" ht="26.4">
      <c r="B564" s="28" t="s">
        <v>288</v>
      </c>
      <c r="E564" s="416"/>
      <c r="F564" s="488"/>
    </row>
    <row r="565" spans="1:6">
      <c r="A565" s="234"/>
      <c r="B565" s="35" t="s">
        <v>104</v>
      </c>
      <c r="C565" s="36" t="s">
        <v>62</v>
      </c>
      <c r="D565" s="73">
        <v>1</v>
      </c>
      <c r="E565" s="417"/>
      <c r="F565" s="472">
        <f>+ROUND(E565*D565,2)</f>
        <v>0</v>
      </c>
    </row>
    <row r="566" spans="1:6">
      <c r="A566" s="231"/>
      <c r="B566" s="23"/>
      <c r="C566" s="92"/>
      <c r="D566" s="123"/>
      <c r="E566" s="412"/>
      <c r="F566" s="467"/>
    </row>
    <row r="567" spans="1:6" ht="52.8">
      <c r="A567" s="222" t="s">
        <v>628</v>
      </c>
      <c r="B567" s="28" t="s">
        <v>333</v>
      </c>
      <c r="D567" s="88"/>
      <c r="E567" s="416"/>
      <c r="F567" s="480"/>
    </row>
    <row r="568" spans="1:6" ht="26.4">
      <c r="B568" s="28" t="s">
        <v>291</v>
      </c>
      <c r="D568" s="88"/>
      <c r="E568" s="416"/>
      <c r="F568" s="480"/>
    </row>
    <row r="569" spans="1:6" ht="26.4">
      <c r="B569" s="28" t="s">
        <v>287</v>
      </c>
      <c r="D569" s="88"/>
      <c r="E569" s="416"/>
      <c r="F569" s="480"/>
    </row>
    <row r="570" spans="1:6" ht="26.4">
      <c r="B570" s="28" t="s">
        <v>288</v>
      </c>
      <c r="D570" s="88"/>
      <c r="E570" s="416"/>
      <c r="F570" s="480"/>
    </row>
    <row r="571" spans="1:6">
      <c r="A571" s="234"/>
      <c r="B571" s="35" t="s">
        <v>104</v>
      </c>
      <c r="C571" s="36" t="s">
        <v>62</v>
      </c>
      <c r="D571" s="73">
        <v>4</v>
      </c>
      <c r="E571" s="458"/>
      <c r="F571" s="472">
        <f>+ROUND(E571*D571,2)</f>
        <v>0</v>
      </c>
    </row>
    <row r="572" spans="1:6">
      <c r="A572" s="231"/>
      <c r="B572" s="26"/>
      <c r="C572" s="92"/>
      <c r="D572" s="123"/>
      <c r="E572" s="449"/>
      <c r="F572" s="467"/>
    </row>
    <row r="573" spans="1:6" ht="66">
      <c r="A573" s="222" t="s">
        <v>629</v>
      </c>
      <c r="B573" s="28" t="s">
        <v>334</v>
      </c>
      <c r="D573" s="88"/>
      <c r="E573" s="416"/>
      <c r="F573" s="480"/>
    </row>
    <row r="574" spans="1:6" ht="26.4">
      <c r="B574" s="28" t="s">
        <v>291</v>
      </c>
      <c r="D574" s="88"/>
      <c r="E574" s="416"/>
      <c r="F574" s="480"/>
    </row>
    <row r="575" spans="1:6" ht="26.4">
      <c r="B575" s="28" t="s">
        <v>287</v>
      </c>
      <c r="D575" s="88"/>
      <c r="E575" s="416"/>
      <c r="F575" s="480"/>
    </row>
    <row r="576" spans="1:6" ht="26.4">
      <c r="B576" s="28" t="s">
        <v>288</v>
      </c>
      <c r="D576" s="88"/>
      <c r="E576" s="416"/>
      <c r="F576" s="480"/>
    </row>
    <row r="577" spans="1:6">
      <c r="A577" s="234"/>
      <c r="B577" s="35" t="s">
        <v>104</v>
      </c>
      <c r="C577" s="36" t="s">
        <v>62</v>
      </c>
      <c r="D577" s="73">
        <v>1</v>
      </c>
      <c r="E577" s="458"/>
      <c r="F577" s="472">
        <f>+ROUND(E577*D577,2)</f>
        <v>0</v>
      </c>
    </row>
    <row r="578" spans="1:6">
      <c r="A578" s="231"/>
      <c r="B578" s="23"/>
      <c r="C578" s="92"/>
      <c r="D578" s="123"/>
      <c r="E578" s="412"/>
      <c r="F578" s="467"/>
    </row>
    <row r="579" spans="1:6" ht="52.8">
      <c r="A579" s="222" t="s">
        <v>630</v>
      </c>
      <c r="B579" s="28" t="s">
        <v>335</v>
      </c>
      <c r="E579" s="416"/>
      <c r="F579" s="488"/>
    </row>
    <row r="580" spans="1:6" ht="26.4">
      <c r="B580" s="28" t="s">
        <v>291</v>
      </c>
      <c r="E580" s="416"/>
      <c r="F580" s="488"/>
    </row>
    <row r="581" spans="1:6" ht="26.4">
      <c r="B581" s="28" t="s">
        <v>287</v>
      </c>
      <c r="E581" s="416"/>
      <c r="F581" s="488"/>
    </row>
    <row r="582" spans="1:6" ht="26.4">
      <c r="B582" s="28" t="s">
        <v>288</v>
      </c>
      <c r="E582" s="416"/>
      <c r="F582" s="488"/>
    </row>
    <row r="583" spans="1:6">
      <c r="A583" s="234"/>
      <c r="B583" s="35" t="s">
        <v>104</v>
      </c>
      <c r="C583" s="36" t="s">
        <v>62</v>
      </c>
      <c r="D583" s="73">
        <v>1</v>
      </c>
      <c r="E583" s="417"/>
      <c r="F583" s="472">
        <f>+ROUND(E583*D583,2)</f>
        <v>0</v>
      </c>
    </row>
    <row r="584" spans="1:6">
      <c r="A584" s="226">
        <f>+A503</f>
        <v>17</v>
      </c>
      <c r="B584" s="41" t="s">
        <v>141</v>
      </c>
      <c r="C584" s="131"/>
      <c r="D584" s="308"/>
      <c r="E584" s="414"/>
      <c r="F584" s="470">
        <f>SUM(F521:F583)</f>
        <v>0</v>
      </c>
    </row>
    <row r="585" spans="1:6">
      <c r="A585" s="231"/>
      <c r="B585" s="24"/>
      <c r="C585" s="92"/>
      <c r="D585" s="123"/>
      <c r="E585" s="412"/>
      <c r="F585" s="467"/>
    </row>
    <row r="586" spans="1:6">
      <c r="A586" s="231"/>
      <c r="B586" s="24"/>
      <c r="C586" s="92"/>
      <c r="D586" s="123"/>
      <c r="E586" s="412"/>
      <c r="F586" s="467"/>
    </row>
    <row r="587" spans="1:6">
      <c r="A587" s="225">
        <f>1+A584</f>
        <v>18</v>
      </c>
      <c r="B587" s="19" t="s">
        <v>257</v>
      </c>
      <c r="C587" s="78"/>
      <c r="D587" s="11"/>
      <c r="E587" s="411"/>
      <c r="F587" s="468"/>
    </row>
    <row r="588" spans="1:6">
      <c r="A588" s="227"/>
      <c r="B588" s="21"/>
      <c r="C588" s="79"/>
      <c r="D588" s="43"/>
      <c r="E588" s="456"/>
      <c r="F588" s="473"/>
    </row>
    <row r="589" spans="1:6">
      <c r="A589" s="227"/>
      <c r="B589" s="50" t="s">
        <v>106</v>
      </c>
      <c r="C589" s="79"/>
      <c r="D589" s="43"/>
      <c r="E589" s="456"/>
      <c r="F589" s="473"/>
    </row>
    <row r="590" spans="1:6">
      <c r="A590" s="227"/>
      <c r="B590" s="82" t="s">
        <v>339</v>
      </c>
      <c r="C590" s="79"/>
      <c r="D590" s="43"/>
      <c r="E590" s="456"/>
      <c r="F590" s="473"/>
    </row>
    <row r="591" spans="1:6" ht="39.6">
      <c r="A591" s="227"/>
      <c r="B591" s="82" t="s">
        <v>336</v>
      </c>
      <c r="C591" s="79"/>
      <c r="D591" s="43"/>
      <c r="E591" s="456"/>
      <c r="F591" s="473"/>
    </row>
    <row r="592" spans="1:6">
      <c r="A592" s="227"/>
      <c r="B592" s="82" t="s">
        <v>134</v>
      </c>
      <c r="C592" s="79"/>
      <c r="D592" s="43"/>
      <c r="E592" s="456"/>
      <c r="F592" s="473"/>
    </row>
    <row r="593" spans="1:6">
      <c r="A593" s="227"/>
      <c r="B593" s="82" t="s">
        <v>183</v>
      </c>
      <c r="C593" s="79"/>
      <c r="D593" s="43"/>
      <c r="E593" s="456"/>
      <c r="F593" s="473"/>
    </row>
    <row r="594" spans="1:6" ht="26.4">
      <c r="A594" s="227"/>
      <c r="B594" s="82" t="s">
        <v>380</v>
      </c>
      <c r="C594" s="79"/>
      <c r="D594" s="43"/>
      <c r="E594" s="456"/>
      <c r="F594" s="473"/>
    </row>
    <row r="595" spans="1:6" ht="52.8">
      <c r="A595" s="227"/>
      <c r="B595" s="83" t="s">
        <v>340</v>
      </c>
      <c r="C595" s="79"/>
      <c r="D595" s="43"/>
      <c r="E595" s="456"/>
      <c r="F595" s="473"/>
    </row>
    <row r="596" spans="1:6">
      <c r="A596" s="227"/>
      <c r="B596" s="82" t="s">
        <v>338</v>
      </c>
      <c r="C596" s="79"/>
      <c r="D596" s="43"/>
      <c r="E596" s="456"/>
      <c r="F596" s="473"/>
    </row>
    <row r="597" spans="1:6" ht="39.6">
      <c r="A597" s="227"/>
      <c r="B597" s="82" t="s">
        <v>381</v>
      </c>
      <c r="C597" s="79"/>
      <c r="D597" s="43"/>
      <c r="E597" s="456"/>
      <c r="F597" s="473"/>
    </row>
    <row r="598" spans="1:6">
      <c r="A598" s="227"/>
      <c r="B598" s="82" t="s">
        <v>300</v>
      </c>
      <c r="C598" s="79"/>
      <c r="D598" s="43"/>
      <c r="E598" s="456"/>
      <c r="F598" s="473"/>
    </row>
    <row r="599" spans="1:6">
      <c r="A599" s="231"/>
      <c r="B599" s="24"/>
      <c r="C599" s="92"/>
      <c r="D599" s="123"/>
      <c r="E599" s="412"/>
      <c r="F599" s="467"/>
    </row>
    <row r="600" spans="1:6" ht="26.4">
      <c r="A600" s="231" t="s">
        <v>631</v>
      </c>
      <c r="B600" s="16" t="s">
        <v>434</v>
      </c>
      <c r="C600" s="49"/>
      <c r="D600" s="162"/>
      <c r="E600" s="459"/>
      <c r="F600" s="471"/>
    </row>
    <row r="601" spans="1:6" ht="26.4">
      <c r="A601" s="231"/>
      <c r="B601" s="93" t="s">
        <v>436</v>
      </c>
      <c r="C601" s="49"/>
      <c r="D601" s="162"/>
      <c r="E601" s="459"/>
      <c r="F601" s="471"/>
    </row>
    <row r="602" spans="1:6" ht="39.6">
      <c r="A602" s="231"/>
      <c r="B602" s="93" t="s">
        <v>433</v>
      </c>
      <c r="C602" s="49"/>
      <c r="D602" s="162"/>
      <c r="E602" s="459"/>
      <c r="F602" s="471"/>
    </row>
    <row r="603" spans="1:6" ht="26.4">
      <c r="A603" s="231"/>
      <c r="B603" s="93" t="s">
        <v>435</v>
      </c>
      <c r="C603" s="49"/>
      <c r="D603" s="162"/>
      <c r="E603" s="459"/>
      <c r="F603" s="471"/>
    </row>
    <row r="604" spans="1:6" ht="26.4">
      <c r="A604" s="231"/>
      <c r="B604" s="26" t="s">
        <v>287</v>
      </c>
      <c r="C604" s="49"/>
      <c r="D604" s="162"/>
      <c r="E604" s="459"/>
      <c r="F604" s="471"/>
    </row>
    <row r="605" spans="1:6">
      <c r="A605" s="234"/>
      <c r="B605" s="35" t="s">
        <v>172</v>
      </c>
      <c r="C605" s="100" t="s">
        <v>62</v>
      </c>
      <c r="D605" s="161">
        <v>1</v>
      </c>
      <c r="E605" s="429"/>
      <c r="F605" s="478">
        <f>+ROUND(E605*D605,2)</f>
        <v>0</v>
      </c>
    </row>
    <row r="606" spans="1:6">
      <c r="A606" s="226">
        <f>+A587</f>
        <v>18</v>
      </c>
      <c r="B606" s="41" t="s">
        <v>258</v>
      </c>
      <c r="C606" s="131"/>
      <c r="D606" s="308"/>
      <c r="E606" s="414"/>
      <c r="F606" s="470">
        <f>SUM(F599:F605)</f>
        <v>0</v>
      </c>
    </row>
    <row r="607" spans="1:6">
      <c r="A607" s="231"/>
      <c r="B607" s="24"/>
      <c r="C607" s="92"/>
      <c r="D607" s="123"/>
      <c r="E607" s="412"/>
      <c r="F607" s="467"/>
    </row>
    <row r="608" spans="1:6">
      <c r="A608" s="231"/>
      <c r="B608" s="24"/>
      <c r="C608" s="92"/>
      <c r="D608" s="123"/>
      <c r="E608" s="412"/>
      <c r="F608" s="467"/>
    </row>
    <row r="609" spans="1:6">
      <c r="A609" s="225">
        <f>A587+1</f>
        <v>19</v>
      </c>
      <c r="B609" s="19" t="s">
        <v>246</v>
      </c>
      <c r="C609" s="78"/>
      <c r="D609" s="11"/>
      <c r="E609" s="411"/>
      <c r="F609" s="468"/>
    </row>
    <row r="610" spans="1:6">
      <c r="A610" s="231"/>
      <c r="B610" s="24"/>
      <c r="C610" s="92"/>
      <c r="D610" s="123"/>
      <c r="E610" s="412"/>
      <c r="F610" s="467"/>
    </row>
    <row r="611" spans="1:6">
      <c r="A611" s="231"/>
      <c r="B611" s="371" t="s">
        <v>106</v>
      </c>
      <c r="C611" s="92"/>
      <c r="D611" s="123"/>
      <c r="E611" s="412"/>
      <c r="F611" s="467"/>
    </row>
    <row r="612" spans="1:6" ht="39.6">
      <c r="A612" s="231"/>
      <c r="B612" s="369" t="s">
        <v>248</v>
      </c>
      <c r="C612" s="92"/>
      <c r="D612" s="123"/>
      <c r="E612" s="412"/>
      <c r="F612" s="467"/>
    </row>
    <row r="613" spans="1:6" ht="39.6">
      <c r="A613" s="231"/>
      <c r="B613" s="369" t="s">
        <v>249</v>
      </c>
      <c r="C613" s="92"/>
      <c r="D613" s="123"/>
      <c r="E613" s="412"/>
      <c r="F613" s="467"/>
    </row>
    <row r="614" spans="1:6">
      <c r="A614" s="231"/>
      <c r="B614" s="372" t="s">
        <v>250</v>
      </c>
      <c r="C614" s="92"/>
      <c r="D614" s="123"/>
      <c r="E614" s="412"/>
      <c r="F614" s="467"/>
    </row>
    <row r="615" spans="1:6" ht="26.4">
      <c r="A615" s="231"/>
      <c r="B615" s="369" t="s">
        <v>251</v>
      </c>
      <c r="C615" s="92"/>
      <c r="D615" s="123"/>
      <c r="E615" s="412"/>
      <c r="F615" s="467"/>
    </row>
    <row r="616" spans="1:6">
      <c r="A616" s="231"/>
      <c r="B616" s="369" t="s">
        <v>252</v>
      </c>
      <c r="C616" s="92"/>
      <c r="D616" s="123"/>
      <c r="E616" s="412"/>
      <c r="F616" s="467"/>
    </row>
    <row r="617" spans="1:6">
      <c r="A617" s="231"/>
      <c r="B617" s="369"/>
      <c r="C617" s="92"/>
      <c r="D617" s="123"/>
      <c r="E617" s="412"/>
      <c r="F617" s="467"/>
    </row>
    <row r="618" spans="1:6" ht="39.6">
      <c r="A618" s="235" t="s">
        <v>632</v>
      </c>
      <c r="B618" s="373" t="s">
        <v>296</v>
      </c>
      <c r="C618" s="149"/>
      <c r="D618" s="374"/>
      <c r="E618" s="460"/>
      <c r="F618" s="474"/>
    </row>
    <row r="619" spans="1:6">
      <c r="A619" s="236"/>
      <c r="B619" s="369" t="s">
        <v>253</v>
      </c>
      <c r="C619" s="150"/>
      <c r="D619" s="375"/>
      <c r="E619" s="461"/>
      <c r="F619" s="474"/>
    </row>
    <row r="620" spans="1:6" ht="26.4">
      <c r="A620" s="236"/>
      <c r="B620" s="369" t="s">
        <v>277</v>
      </c>
      <c r="C620" s="150"/>
      <c r="D620" s="375"/>
      <c r="E620" s="461"/>
      <c r="F620" s="474"/>
    </row>
    <row r="621" spans="1:6" ht="39.6">
      <c r="A621" s="236"/>
      <c r="B621" s="369" t="s">
        <v>278</v>
      </c>
      <c r="C621" s="150"/>
      <c r="D621" s="375"/>
      <c r="E621" s="461"/>
      <c r="F621" s="474"/>
    </row>
    <row r="622" spans="1:6" ht="26.4">
      <c r="A622" s="236"/>
      <c r="B622" s="369" t="s">
        <v>407</v>
      </c>
      <c r="C622" s="150"/>
      <c r="D622" s="375"/>
      <c r="E622" s="461"/>
      <c r="F622" s="474"/>
    </row>
    <row r="623" spans="1:6">
      <c r="A623" s="237"/>
      <c r="B623" s="376" t="s">
        <v>254</v>
      </c>
      <c r="C623" s="151" t="s">
        <v>2</v>
      </c>
      <c r="D623" s="322">
        <v>2</v>
      </c>
      <c r="E623" s="451"/>
      <c r="F623" s="497">
        <f>D623*E623</f>
        <v>0</v>
      </c>
    </row>
    <row r="624" spans="1:6">
      <c r="A624" s="231"/>
      <c r="B624" s="377"/>
      <c r="C624" s="92"/>
      <c r="D624" s="123"/>
      <c r="E624" s="412"/>
      <c r="F624" s="467"/>
    </row>
    <row r="625" spans="1:6" ht="39.6">
      <c r="A625" s="235" t="s">
        <v>633</v>
      </c>
      <c r="B625" s="373" t="s">
        <v>297</v>
      </c>
      <c r="C625" s="149"/>
      <c r="D625" s="374"/>
      <c r="E625" s="460"/>
      <c r="F625" s="474"/>
    </row>
    <row r="626" spans="1:6">
      <c r="A626" s="236"/>
      <c r="B626" s="369" t="s">
        <v>253</v>
      </c>
      <c r="C626" s="150"/>
      <c r="D626" s="375"/>
      <c r="E626" s="461"/>
      <c r="F626" s="474"/>
    </row>
    <row r="627" spans="1:6" ht="26.4">
      <c r="A627" s="236"/>
      <c r="B627" s="369" t="s">
        <v>277</v>
      </c>
      <c r="C627" s="150"/>
      <c r="D627" s="375"/>
      <c r="E627" s="461"/>
      <c r="F627" s="474"/>
    </row>
    <row r="628" spans="1:6" ht="39.6">
      <c r="A628" s="236"/>
      <c r="B628" s="369" t="s">
        <v>278</v>
      </c>
      <c r="C628" s="150"/>
      <c r="D628" s="375"/>
      <c r="E628" s="461"/>
      <c r="F628" s="474"/>
    </row>
    <row r="629" spans="1:6" ht="26.4">
      <c r="A629" s="236"/>
      <c r="B629" s="369" t="s">
        <v>407</v>
      </c>
      <c r="C629" s="150"/>
      <c r="D629" s="375"/>
      <c r="E629" s="461"/>
      <c r="F629" s="474"/>
    </row>
    <row r="630" spans="1:6">
      <c r="A630" s="237"/>
      <c r="B630" s="376" t="s">
        <v>255</v>
      </c>
      <c r="C630" s="151" t="s">
        <v>2</v>
      </c>
      <c r="D630" s="322">
        <v>2</v>
      </c>
      <c r="E630" s="451"/>
      <c r="F630" s="497">
        <f>D630*E630</f>
        <v>0</v>
      </c>
    </row>
    <row r="631" spans="1:6">
      <c r="A631" s="238"/>
      <c r="B631" s="378"/>
      <c r="C631" s="152"/>
      <c r="D631" s="323"/>
      <c r="E631" s="450"/>
      <c r="F631" s="496"/>
    </row>
    <row r="632" spans="1:6">
      <c r="A632" s="235" t="s">
        <v>634</v>
      </c>
      <c r="B632" s="373" t="s">
        <v>408</v>
      </c>
      <c r="C632" s="149"/>
      <c r="D632" s="374"/>
      <c r="E632" s="460"/>
      <c r="F632" s="474"/>
    </row>
    <row r="633" spans="1:6" ht="26.4">
      <c r="A633" s="235"/>
      <c r="B633" s="373" t="s">
        <v>298</v>
      </c>
      <c r="C633" s="149"/>
      <c r="D633" s="374"/>
      <c r="E633" s="460"/>
      <c r="F633" s="474"/>
    </row>
    <row r="634" spans="1:6">
      <c r="A634" s="236"/>
      <c r="B634" s="369" t="s">
        <v>256</v>
      </c>
      <c r="C634" s="150"/>
      <c r="D634" s="375"/>
      <c r="E634" s="461"/>
      <c r="F634" s="474"/>
    </row>
    <row r="635" spans="1:6" ht="26.4">
      <c r="A635" s="236"/>
      <c r="B635" s="369" t="s">
        <v>277</v>
      </c>
      <c r="C635" s="150"/>
      <c r="D635" s="375"/>
      <c r="E635" s="461"/>
      <c r="F635" s="474"/>
    </row>
    <row r="636" spans="1:6" ht="26.4">
      <c r="A636" s="236"/>
      <c r="B636" s="369" t="s">
        <v>299</v>
      </c>
      <c r="C636" s="150"/>
      <c r="D636" s="375"/>
      <c r="E636" s="461"/>
      <c r="F636" s="474"/>
    </row>
    <row r="637" spans="1:6" ht="26.4">
      <c r="A637" s="236"/>
      <c r="B637" s="369" t="s">
        <v>409</v>
      </c>
      <c r="C637" s="150"/>
      <c r="D637" s="375"/>
      <c r="E637" s="461"/>
      <c r="F637" s="474"/>
    </row>
    <row r="638" spans="1:6" ht="26.4">
      <c r="A638" s="236"/>
      <c r="B638" s="369" t="s">
        <v>263</v>
      </c>
      <c r="C638" s="150"/>
      <c r="D638" s="375"/>
      <c r="E638" s="461"/>
      <c r="F638" s="474"/>
    </row>
    <row r="639" spans="1:6" ht="66">
      <c r="A639" s="236"/>
      <c r="B639" s="369" t="s">
        <v>280</v>
      </c>
      <c r="C639" s="150"/>
      <c r="D639" s="375"/>
      <c r="E639" s="461"/>
      <c r="F639" s="474"/>
    </row>
    <row r="640" spans="1:6">
      <c r="A640" s="237"/>
      <c r="B640" s="376" t="s">
        <v>279</v>
      </c>
      <c r="C640" s="151" t="s">
        <v>2</v>
      </c>
      <c r="D640" s="322">
        <v>1</v>
      </c>
      <c r="E640" s="451"/>
      <c r="F640" s="497">
        <f>D640*E640</f>
        <v>0</v>
      </c>
    </row>
    <row r="641" spans="1:9">
      <c r="A641" s="226">
        <f>+A609</f>
        <v>19</v>
      </c>
      <c r="B641" s="41" t="s">
        <v>247</v>
      </c>
      <c r="C641" s="131"/>
      <c r="D641" s="308"/>
      <c r="E641" s="414"/>
      <c r="F641" s="470">
        <f>SUM(F611:F640)</f>
        <v>0</v>
      </c>
    </row>
    <row r="642" spans="1:9">
      <c r="A642" s="231"/>
      <c r="B642" s="24"/>
      <c r="C642" s="92"/>
      <c r="D642" s="123"/>
      <c r="E642" s="412"/>
      <c r="F642" s="467"/>
    </row>
    <row r="643" spans="1:9">
      <c r="B643" s="379"/>
      <c r="F643" s="467"/>
    </row>
    <row r="644" spans="1:9" s="303" customFormat="1">
      <c r="A644" s="225">
        <f>+A609+1</f>
        <v>20</v>
      </c>
      <c r="B644" s="19" t="s">
        <v>187</v>
      </c>
      <c r="C644" s="78"/>
      <c r="D644" s="11"/>
      <c r="E644" s="411"/>
      <c r="F644" s="468"/>
      <c r="H644" s="107"/>
      <c r="I644" s="201"/>
    </row>
    <row r="645" spans="1:9" s="303" customFormat="1">
      <c r="A645" s="227"/>
      <c r="B645" s="21"/>
      <c r="C645" s="79"/>
      <c r="D645" s="43"/>
      <c r="E645" s="456"/>
      <c r="F645" s="473"/>
      <c r="H645" s="107"/>
      <c r="I645" s="201"/>
    </row>
    <row r="646" spans="1:9" s="303" customFormat="1">
      <c r="A646" s="227"/>
      <c r="B646" s="190" t="s">
        <v>484</v>
      </c>
      <c r="C646" s="79"/>
      <c r="D646" s="43"/>
      <c r="E646" s="456"/>
      <c r="F646" s="473"/>
      <c r="H646" s="107"/>
      <c r="I646" s="201"/>
    </row>
    <row r="647" spans="1:9" s="309" customFormat="1" ht="52.8">
      <c r="A647" s="227"/>
      <c r="B647" s="82" t="s">
        <v>485</v>
      </c>
      <c r="C647" s="79"/>
      <c r="D647" s="102"/>
      <c r="E647" s="415"/>
      <c r="F647" s="471"/>
      <c r="I647" s="202"/>
    </row>
    <row r="648" spans="1:9" s="309" customFormat="1">
      <c r="A648" s="227"/>
      <c r="B648" s="82"/>
      <c r="C648" s="79"/>
      <c r="D648" s="102"/>
      <c r="E648" s="415"/>
      <c r="F648" s="471"/>
      <c r="I648" s="202"/>
    </row>
    <row r="649" spans="1:9" s="309" customFormat="1">
      <c r="A649" s="231" t="s">
        <v>635</v>
      </c>
      <c r="B649" s="16" t="s">
        <v>270</v>
      </c>
      <c r="C649" s="79"/>
      <c r="D649" s="102"/>
      <c r="E649" s="415"/>
      <c r="F649" s="471"/>
      <c r="I649" s="202"/>
    </row>
    <row r="650" spans="1:9" s="309" customFormat="1" ht="39.6">
      <c r="A650" s="227"/>
      <c r="B650" s="32" t="s">
        <v>482</v>
      </c>
      <c r="C650" s="79"/>
      <c r="D650" s="102"/>
      <c r="E650" s="415"/>
      <c r="F650" s="471"/>
      <c r="H650" s="108"/>
      <c r="I650" s="202"/>
    </row>
    <row r="651" spans="1:9" s="309" customFormat="1" ht="39.6">
      <c r="A651" s="227"/>
      <c r="B651" s="32" t="s">
        <v>483</v>
      </c>
      <c r="C651" s="79"/>
      <c r="D651" s="102"/>
      <c r="E651" s="415"/>
      <c r="F651" s="471"/>
      <c r="H651" s="108"/>
      <c r="I651" s="202"/>
    </row>
    <row r="652" spans="1:9" s="309" customFormat="1" ht="52.8">
      <c r="A652" s="227"/>
      <c r="B652" s="352" t="s">
        <v>481</v>
      </c>
      <c r="C652" s="79"/>
      <c r="D652" s="102"/>
      <c r="E652" s="415"/>
      <c r="F652" s="471"/>
      <c r="H652" s="108"/>
      <c r="I652" s="202"/>
    </row>
    <row r="653" spans="1:9" s="309" customFormat="1">
      <c r="A653" s="227"/>
      <c r="B653" s="352" t="s">
        <v>274</v>
      </c>
      <c r="C653" s="49" t="s">
        <v>11</v>
      </c>
      <c r="D653" s="162">
        <v>9.1</v>
      </c>
      <c r="E653" s="415"/>
      <c r="F653" s="467">
        <f>+ROUND(E653*D653,2)</f>
        <v>0</v>
      </c>
      <c r="H653" s="108"/>
      <c r="I653" s="202"/>
    </row>
    <row r="654" spans="1:9">
      <c r="A654" s="226">
        <f>+A644</f>
        <v>20</v>
      </c>
      <c r="B654" s="41" t="s">
        <v>189</v>
      </c>
      <c r="C654" s="131"/>
      <c r="D654" s="308"/>
      <c r="E654" s="414"/>
      <c r="F654" s="470">
        <f>SUM(F649:F653)</f>
        <v>0</v>
      </c>
    </row>
    <row r="655" spans="1:9">
      <c r="B655" s="10"/>
      <c r="F655" s="467"/>
    </row>
    <row r="656" spans="1:9">
      <c r="B656" s="10"/>
      <c r="F656" s="467"/>
    </row>
    <row r="657" spans="1:12" s="303" customFormat="1">
      <c r="A657" s="225">
        <f>+A644+1</f>
        <v>21</v>
      </c>
      <c r="B657" s="19" t="s">
        <v>21</v>
      </c>
      <c r="C657" s="78"/>
      <c r="D657" s="11"/>
      <c r="E657" s="411"/>
      <c r="F657" s="468"/>
      <c r="H657" s="107"/>
      <c r="I657" s="201"/>
    </row>
    <row r="658" spans="1:12" s="309" customFormat="1">
      <c r="A658" s="227"/>
      <c r="B658" s="16"/>
      <c r="C658" s="79"/>
      <c r="D658" s="102"/>
      <c r="E658" s="415"/>
      <c r="F658" s="471"/>
      <c r="H658" s="108"/>
      <c r="I658" s="202"/>
    </row>
    <row r="659" spans="1:12" s="309" customFormat="1">
      <c r="A659" s="231" t="s">
        <v>636</v>
      </c>
      <c r="B659" s="45" t="s">
        <v>208</v>
      </c>
      <c r="C659" s="79"/>
      <c r="D659" s="102"/>
      <c r="E659" s="415"/>
      <c r="F659" s="471"/>
      <c r="H659" s="108"/>
      <c r="I659" s="202"/>
    </row>
    <row r="660" spans="1:12" s="309" customFormat="1" ht="26.4">
      <c r="A660" s="231"/>
      <c r="B660" s="380" t="s">
        <v>341</v>
      </c>
      <c r="C660" s="79"/>
      <c r="D660" s="102"/>
      <c r="E660" s="415"/>
      <c r="F660" s="471"/>
      <c r="H660" s="108"/>
      <c r="I660" s="202"/>
    </row>
    <row r="661" spans="1:12" s="309" customFormat="1" ht="66">
      <c r="A661" s="231"/>
      <c r="B661" s="32" t="s">
        <v>110</v>
      </c>
      <c r="C661" s="79"/>
      <c r="D661" s="102"/>
      <c r="E661" s="415"/>
      <c r="F661" s="471"/>
      <c r="H661" s="108"/>
      <c r="I661" s="202"/>
    </row>
    <row r="662" spans="1:12" s="309" customFormat="1" ht="39.6">
      <c r="A662" s="231"/>
      <c r="B662" s="32" t="s">
        <v>382</v>
      </c>
      <c r="C662" s="79"/>
      <c r="D662" s="102"/>
      <c r="E662" s="415"/>
      <c r="F662" s="471"/>
      <c r="H662" s="108"/>
      <c r="I662" s="202"/>
      <c r="L662" s="46"/>
    </row>
    <row r="663" spans="1:12" s="309" customFormat="1">
      <c r="A663" s="231"/>
      <c r="B663" s="330" t="s">
        <v>471</v>
      </c>
      <c r="C663" s="79"/>
      <c r="D663" s="102"/>
      <c r="E663" s="415"/>
      <c r="F663" s="471"/>
      <c r="H663" s="108"/>
      <c r="I663" s="202"/>
      <c r="L663" s="46"/>
    </row>
    <row r="664" spans="1:12" s="309" customFormat="1">
      <c r="A664" s="231"/>
      <c r="B664" s="380" t="s">
        <v>111</v>
      </c>
      <c r="C664" s="49" t="s">
        <v>10</v>
      </c>
      <c r="D664" s="325">
        <v>186</v>
      </c>
      <c r="E664" s="415"/>
      <c r="F664" s="488">
        <f>+ROUND(E664*D664,2)</f>
        <v>0</v>
      </c>
      <c r="H664" s="108"/>
      <c r="I664" s="202"/>
      <c r="L664" s="312"/>
    </row>
    <row r="665" spans="1:12" s="309" customFormat="1">
      <c r="A665" s="245"/>
      <c r="B665" s="381" t="s">
        <v>384</v>
      </c>
      <c r="C665" s="36" t="s">
        <v>10</v>
      </c>
      <c r="D665" s="382">
        <v>57.88</v>
      </c>
      <c r="E665" s="462"/>
      <c r="F665" s="504">
        <f>+ROUND(E665*D665,2)</f>
        <v>0</v>
      </c>
      <c r="H665" s="108"/>
      <c r="I665" s="202"/>
    </row>
    <row r="666" spans="1:12" s="309" customFormat="1">
      <c r="A666" s="227"/>
      <c r="B666" s="16"/>
      <c r="C666" s="79"/>
      <c r="D666" s="102"/>
      <c r="E666" s="415"/>
      <c r="F666" s="471"/>
      <c r="H666" s="108"/>
      <c r="I666" s="202"/>
    </row>
    <row r="667" spans="1:12" s="309" customFormat="1">
      <c r="A667" s="231" t="s">
        <v>637</v>
      </c>
      <c r="B667" s="45" t="s">
        <v>387</v>
      </c>
      <c r="C667" s="79"/>
      <c r="D667" s="102"/>
      <c r="E667" s="415"/>
      <c r="F667" s="471"/>
      <c r="H667" s="108"/>
      <c r="I667" s="202"/>
    </row>
    <row r="668" spans="1:12" s="309" customFormat="1" ht="26.4">
      <c r="A668" s="231"/>
      <c r="B668" s="380" t="s">
        <v>341</v>
      </c>
      <c r="C668" s="79"/>
      <c r="D668" s="102"/>
      <c r="E668" s="415"/>
      <c r="F668" s="471"/>
      <c r="H668" s="108"/>
      <c r="I668" s="202"/>
    </row>
    <row r="669" spans="1:12" s="309" customFormat="1" ht="66">
      <c r="A669" s="231"/>
      <c r="B669" s="32" t="s">
        <v>388</v>
      </c>
      <c r="C669" s="79"/>
      <c r="D669" s="102"/>
      <c r="E669" s="415"/>
      <c r="F669" s="471"/>
      <c r="H669" s="108"/>
      <c r="I669" s="202"/>
    </row>
    <row r="670" spans="1:12" s="309" customFormat="1" ht="39.6">
      <c r="A670" s="231"/>
      <c r="B670" s="32" t="s">
        <v>382</v>
      </c>
      <c r="C670" s="79"/>
      <c r="D670" s="102"/>
      <c r="E670" s="415"/>
      <c r="F670" s="471"/>
      <c r="H670" s="108"/>
      <c r="I670" s="202"/>
    </row>
    <row r="671" spans="1:12" s="309" customFormat="1">
      <c r="A671" s="234"/>
      <c r="B671" s="383" t="s">
        <v>390</v>
      </c>
      <c r="C671" s="100" t="s">
        <v>10</v>
      </c>
      <c r="D671" s="161">
        <f>(1.5*0.55)*2</f>
        <v>1.6500000000000001</v>
      </c>
      <c r="E671" s="462"/>
      <c r="F671" s="504">
        <f>+ROUND(E671*D671,2)</f>
        <v>0</v>
      </c>
      <c r="H671" s="108"/>
      <c r="I671" s="202"/>
    </row>
    <row r="672" spans="1:12" s="309" customFormat="1">
      <c r="A672" s="227"/>
      <c r="B672" s="16"/>
      <c r="C672" s="79"/>
      <c r="D672" s="102"/>
      <c r="E672" s="415"/>
      <c r="F672" s="471"/>
      <c r="H672" s="108"/>
      <c r="I672" s="202"/>
    </row>
    <row r="673" spans="1:9" s="309" customFormat="1">
      <c r="A673" s="227" t="s">
        <v>638</v>
      </c>
      <c r="B673" s="16" t="s">
        <v>383</v>
      </c>
      <c r="C673" s="79"/>
      <c r="D673" s="102"/>
      <c r="E673" s="415"/>
      <c r="F673" s="471"/>
      <c r="H673" s="108"/>
      <c r="I673" s="202"/>
    </row>
    <row r="674" spans="1:9" s="309" customFormat="1" ht="66">
      <c r="A674" s="264"/>
      <c r="B674" s="384" t="s">
        <v>393</v>
      </c>
      <c r="C674" s="153"/>
      <c r="D674" s="165"/>
      <c r="E674" s="415"/>
      <c r="F674" s="488"/>
      <c r="H674" s="120"/>
      <c r="I674" s="202"/>
    </row>
    <row r="675" spans="1:9" s="309" customFormat="1">
      <c r="A675" s="264"/>
      <c r="B675" s="384" t="s">
        <v>269</v>
      </c>
      <c r="C675" s="154" t="s">
        <v>10</v>
      </c>
      <c r="D675" s="166">
        <v>118.36</v>
      </c>
      <c r="E675" s="415"/>
      <c r="F675" s="488">
        <f>+ROUND(E675*D675,2)</f>
        <v>0</v>
      </c>
      <c r="H675" s="108"/>
      <c r="I675" s="202"/>
    </row>
    <row r="676" spans="1:9" s="309" customFormat="1">
      <c r="A676" s="265"/>
      <c r="B676" s="385" t="s">
        <v>392</v>
      </c>
      <c r="C676" s="155" t="s">
        <v>10</v>
      </c>
      <c r="D676" s="167">
        <v>8.9499999999999993</v>
      </c>
      <c r="E676" s="462"/>
      <c r="F676" s="504">
        <f>+ROUND(E676*D676,2)</f>
        <v>0</v>
      </c>
      <c r="H676" s="108"/>
      <c r="I676" s="202"/>
    </row>
    <row r="677" spans="1:9" s="309" customFormat="1">
      <c r="A677" s="227"/>
      <c r="B677" s="16"/>
      <c r="C677" s="79"/>
      <c r="D677" s="102"/>
      <c r="E677" s="415"/>
      <c r="F677" s="471"/>
      <c r="H677" s="108"/>
      <c r="I677" s="202"/>
    </row>
    <row r="678" spans="1:9" s="309" customFormat="1">
      <c r="A678" s="227" t="s">
        <v>639</v>
      </c>
      <c r="B678" s="16" t="s">
        <v>391</v>
      </c>
      <c r="C678" s="79"/>
      <c r="D678" s="102"/>
      <c r="E678" s="415"/>
      <c r="F678" s="471"/>
      <c r="H678" s="108"/>
      <c r="I678" s="202"/>
    </row>
    <row r="679" spans="1:9" s="309" customFormat="1" ht="92.4">
      <c r="A679" s="266"/>
      <c r="B679" s="386" t="s">
        <v>533</v>
      </c>
      <c r="C679" s="132"/>
      <c r="D679" s="374"/>
      <c r="E679" s="463"/>
      <c r="F679" s="463"/>
      <c r="H679" s="120"/>
      <c r="I679" s="202"/>
    </row>
    <row r="680" spans="1:9" s="309" customFormat="1">
      <c r="A680" s="267"/>
      <c r="B680" s="387" t="s">
        <v>529</v>
      </c>
      <c r="C680" s="151" t="s">
        <v>10</v>
      </c>
      <c r="D680" s="388">
        <v>25.62</v>
      </c>
      <c r="E680" s="464"/>
      <c r="F680" s="504">
        <f>+ROUND(E680*D680,2)</f>
        <v>0</v>
      </c>
      <c r="H680" s="120"/>
      <c r="I680" s="202"/>
    </row>
    <row r="681" spans="1:9" s="309" customFormat="1">
      <c r="A681" s="227"/>
      <c r="B681" s="16"/>
      <c r="C681" s="79"/>
      <c r="D681" s="102"/>
      <c r="E681" s="415"/>
      <c r="F681" s="471"/>
      <c r="H681" s="108"/>
      <c r="I681" s="202"/>
    </row>
    <row r="682" spans="1:9" s="390" customFormat="1">
      <c r="A682" s="231" t="s">
        <v>640</v>
      </c>
      <c r="B682" s="389" t="s">
        <v>117</v>
      </c>
      <c r="C682" s="143"/>
      <c r="D682" s="102"/>
      <c r="E682" s="415"/>
      <c r="F682" s="471"/>
      <c r="H682" s="121"/>
      <c r="I682" s="210"/>
    </row>
    <row r="683" spans="1:9" s="390" customFormat="1" ht="52.8">
      <c r="A683" s="231"/>
      <c r="B683" s="380" t="s">
        <v>389</v>
      </c>
      <c r="C683" s="143"/>
      <c r="D683" s="102"/>
      <c r="E683" s="415"/>
      <c r="F683" s="471"/>
      <c r="H683" s="121"/>
      <c r="I683" s="210"/>
    </row>
    <row r="684" spans="1:9" s="390" customFormat="1">
      <c r="A684" s="245"/>
      <c r="B684" s="383" t="s">
        <v>275</v>
      </c>
      <c r="C684" s="156" t="s">
        <v>10</v>
      </c>
      <c r="D684" s="73">
        <v>5</v>
      </c>
      <c r="E684" s="462"/>
      <c r="F684" s="472">
        <f>+ROUND(E684*D684,2)</f>
        <v>0</v>
      </c>
      <c r="H684" s="121"/>
      <c r="I684" s="210"/>
    </row>
    <row r="685" spans="1:9" s="390" customFormat="1">
      <c r="A685" s="227"/>
      <c r="B685" s="391"/>
      <c r="C685" s="157"/>
      <c r="D685" s="123"/>
      <c r="E685" s="415"/>
      <c r="F685" s="467"/>
      <c r="H685" s="121"/>
      <c r="I685" s="210"/>
    </row>
    <row r="686" spans="1:9" s="390" customFormat="1">
      <c r="A686" s="231" t="s">
        <v>641</v>
      </c>
      <c r="B686" s="389" t="s">
        <v>276</v>
      </c>
      <c r="C686" s="143"/>
      <c r="D686" s="102"/>
      <c r="E686" s="415"/>
      <c r="F686" s="471"/>
      <c r="H686" s="121"/>
      <c r="I686" s="210"/>
    </row>
    <row r="687" spans="1:9" s="390" customFormat="1" ht="52.8">
      <c r="A687" s="231"/>
      <c r="B687" s="380" t="s">
        <v>389</v>
      </c>
      <c r="C687" s="143"/>
      <c r="D687" s="102"/>
      <c r="E687" s="415"/>
      <c r="F687" s="471"/>
      <c r="H687" s="121"/>
      <c r="I687" s="210"/>
    </row>
    <row r="688" spans="1:9" s="390" customFormat="1">
      <c r="A688" s="245"/>
      <c r="B688" s="383" t="s">
        <v>275</v>
      </c>
      <c r="C688" s="156" t="s">
        <v>10</v>
      </c>
      <c r="D688" s="73">
        <f>+(0.2*2+0.8)*3.92+(0.2*2+0.8)*2.95</f>
        <v>8.2440000000000015</v>
      </c>
      <c r="E688" s="462"/>
      <c r="F688" s="472">
        <f>+ROUND(E688*D688,2)</f>
        <v>0</v>
      </c>
      <c r="H688" s="121"/>
      <c r="I688" s="210"/>
    </row>
    <row r="689" spans="1:9" s="309" customFormat="1">
      <c r="A689" s="227"/>
      <c r="B689" s="16"/>
      <c r="C689" s="79"/>
      <c r="D689" s="102"/>
      <c r="E689" s="415"/>
      <c r="F689" s="471"/>
      <c r="H689" s="108"/>
      <c r="I689" s="202"/>
    </row>
    <row r="690" spans="1:9">
      <c r="A690" s="231" t="s">
        <v>642</v>
      </c>
      <c r="B690" s="68" t="s">
        <v>112</v>
      </c>
      <c r="D690" s="123"/>
      <c r="E690" s="415"/>
      <c r="F690" s="488"/>
    </row>
    <row r="691" spans="1:9" ht="26.4">
      <c r="A691" s="231"/>
      <c r="B691" s="392" t="s">
        <v>113</v>
      </c>
      <c r="D691" s="123"/>
      <c r="E691" s="415"/>
      <c r="F691" s="488"/>
    </row>
    <row r="692" spans="1:9">
      <c r="A692" s="234"/>
      <c r="B692" s="31" t="s">
        <v>114</v>
      </c>
      <c r="C692" s="144" t="s">
        <v>11</v>
      </c>
      <c r="D692" s="73">
        <v>15</v>
      </c>
      <c r="E692" s="462"/>
      <c r="F692" s="504">
        <f t="shared" ref="F690:F696" si="11">+ROUND(E692*D692,2)</f>
        <v>0</v>
      </c>
    </row>
    <row r="693" spans="1:9">
      <c r="A693" s="231"/>
      <c r="E693" s="415"/>
      <c r="F693" s="488"/>
    </row>
    <row r="694" spans="1:9">
      <c r="A694" s="231" t="s">
        <v>643</v>
      </c>
      <c r="B694" s="393" t="s">
        <v>115</v>
      </c>
      <c r="C694" s="143"/>
      <c r="E694" s="415"/>
      <c r="F694" s="488"/>
    </row>
    <row r="695" spans="1:9" ht="26.4">
      <c r="A695" s="231"/>
      <c r="B695" s="359" t="s">
        <v>209</v>
      </c>
      <c r="E695" s="415"/>
      <c r="F695" s="488"/>
    </row>
    <row r="696" spans="1:9">
      <c r="A696" s="231"/>
      <c r="B696" s="359" t="s">
        <v>116</v>
      </c>
      <c r="E696" s="415"/>
      <c r="F696" s="488"/>
    </row>
    <row r="697" spans="1:9">
      <c r="A697" s="234"/>
      <c r="B697" s="394" t="s">
        <v>222</v>
      </c>
      <c r="C697" s="36" t="s">
        <v>11</v>
      </c>
      <c r="D697" s="73">
        <v>81.75</v>
      </c>
      <c r="E697" s="462"/>
      <c r="F697" s="504">
        <f>+ROUND(E697*D697,2)</f>
        <v>0</v>
      </c>
    </row>
    <row r="698" spans="1:9">
      <c r="A698" s="226">
        <f>+A657</f>
        <v>21</v>
      </c>
      <c r="B698" s="41" t="s">
        <v>22</v>
      </c>
      <c r="C698" s="131"/>
      <c r="D698" s="308"/>
      <c r="E698" s="414"/>
      <c r="F698" s="470">
        <f>SUM(F659:F697)</f>
        <v>0</v>
      </c>
    </row>
    <row r="699" spans="1:9">
      <c r="B699" s="10"/>
      <c r="F699" s="467"/>
    </row>
    <row r="700" spans="1:9" s="88" customFormat="1">
      <c r="A700" s="268"/>
      <c r="B700" s="395"/>
      <c r="C700" s="92"/>
      <c r="D700" s="123"/>
      <c r="E700" s="412"/>
      <c r="F700" s="467"/>
      <c r="H700" s="109"/>
      <c r="I700" s="203"/>
    </row>
    <row r="701" spans="1:9" s="303" customFormat="1">
      <c r="A701" s="225">
        <f>A657+1</f>
        <v>22</v>
      </c>
      <c r="B701" s="19" t="s">
        <v>174</v>
      </c>
      <c r="C701" s="78"/>
      <c r="D701" s="11"/>
      <c r="E701" s="411"/>
      <c r="F701" s="468"/>
      <c r="H701" s="107"/>
      <c r="I701" s="201"/>
    </row>
    <row r="702" spans="1:9" s="88" customFormat="1">
      <c r="A702" s="222"/>
      <c r="B702" s="13"/>
      <c r="C702" s="70"/>
      <c r="D702" s="71"/>
      <c r="E702" s="408"/>
      <c r="F702" s="465"/>
      <c r="H702" s="109"/>
      <c r="I702" s="203"/>
    </row>
    <row r="703" spans="1:9" s="88" customFormat="1" ht="26.4">
      <c r="A703" s="222" t="s">
        <v>644</v>
      </c>
      <c r="B703" s="13" t="s">
        <v>424</v>
      </c>
      <c r="C703" s="70"/>
      <c r="D703" s="71"/>
      <c r="E703" s="408"/>
      <c r="F703" s="465"/>
      <c r="H703" s="109"/>
      <c r="I703" s="203"/>
    </row>
    <row r="704" spans="1:9" s="88" customFormat="1">
      <c r="A704" s="234"/>
      <c r="B704" s="31" t="s">
        <v>675</v>
      </c>
      <c r="C704" s="36" t="s">
        <v>11</v>
      </c>
      <c r="D704" s="73">
        <v>71</v>
      </c>
      <c r="E704" s="417"/>
      <c r="F704" s="472">
        <f>+ROUND(E704*D704,2)</f>
        <v>0</v>
      </c>
      <c r="H704" s="128"/>
      <c r="I704" s="203"/>
    </row>
    <row r="705" spans="1:9" s="88" customFormat="1">
      <c r="A705" s="222"/>
      <c r="B705" s="13"/>
      <c r="C705" s="70"/>
      <c r="D705" s="71"/>
      <c r="E705" s="408"/>
      <c r="F705" s="465"/>
      <c r="H705" s="109"/>
      <c r="I705" s="203"/>
    </row>
    <row r="706" spans="1:9" s="88" customFormat="1" ht="26.4">
      <c r="A706" s="222" t="s">
        <v>645</v>
      </c>
      <c r="B706" s="13" t="s">
        <v>472</v>
      </c>
      <c r="C706" s="70"/>
      <c r="D706" s="71"/>
      <c r="E706" s="408"/>
      <c r="F706" s="465"/>
      <c r="H706" s="109"/>
      <c r="I706" s="203"/>
    </row>
    <row r="707" spans="1:9" s="88" customFormat="1" ht="26.4">
      <c r="A707" s="222"/>
      <c r="B707" s="33" t="s">
        <v>423</v>
      </c>
      <c r="C707" s="70"/>
      <c r="D707" s="71"/>
      <c r="E707" s="408"/>
      <c r="F707" s="465"/>
      <c r="H707" s="109"/>
      <c r="I707" s="203"/>
    </row>
    <row r="708" spans="1:9" s="88" customFormat="1">
      <c r="A708" s="234"/>
      <c r="B708" s="31" t="s">
        <v>676</v>
      </c>
      <c r="C708" s="36" t="s">
        <v>11</v>
      </c>
      <c r="D708" s="73">
        <v>36.5</v>
      </c>
      <c r="E708" s="417"/>
      <c r="F708" s="472">
        <f>+ROUND(E708*D708,2)</f>
        <v>0</v>
      </c>
      <c r="H708" s="128"/>
      <c r="I708" s="203"/>
    </row>
    <row r="709" spans="1:9" s="88" customFormat="1">
      <c r="A709" s="222"/>
      <c r="B709" s="13"/>
      <c r="C709" s="70"/>
      <c r="D709" s="71"/>
      <c r="E709" s="408"/>
      <c r="F709" s="465"/>
      <c r="H709" s="109"/>
      <c r="I709" s="203"/>
    </row>
    <row r="710" spans="1:9" s="88" customFormat="1" ht="26.4">
      <c r="A710" s="222" t="s">
        <v>646</v>
      </c>
      <c r="B710" s="13" t="s">
        <v>470</v>
      </c>
      <c r="C710" s="70"/>
      <c r="D710" s="71"/>
      <c r="E710" s="408"/>
      <c r="F710" s="465"/>
      <c r="H710" s="109"/>
      <c r="I710" s="203"/>
    </row>
    <row r="711" spans="1:9" s="88" customFormat="1">
      <c r="A711" s="234"/>
      <c r="B711" s="31" t="s">
        <v>412</v>
      </c>
      <c r="C711" s="36" t="s">
        <v>10</v>
      </c>
      <c r="D711" s="73">
        <v>355.27</v>
      </c>
      <c r="E711" s="417"/>
      <c r="F711" s="472">
        <f>+ROUND(E711*D711,2)</f>
        <v>0</v>
      </c>
      <c r="H711" s="128"/>
      <c r="I711" s="203"/>
    </row>
    <row r="712" spans="1:9" s="88" customFormat="1">
      <c r="A712" s="222"/>
      <c r="B712" s="13"/>
      <c r="C712" s="70"/>
      <c r="D712" s="71"/>
      <c r="E712" s="408"/>
      <c r="F712" s="465"/>
      <c r="H712" s="109"/>
      <c r="I712" s="203"/>
    </row>
    <row r="713" spans="1:9" s="88" customFormat="1" ht="26.4">
      <c r="A713" s="222" t="s">
        <v>647</v>
      </c>
      <c r="B713" s="34" t="s">
        <v>416</v>
      </c>
      <c r="C713" s="70"/>
      <c r="E713" s="416"/>
      <c r="F713" s="465"/>
      <c r="I713" s="203"/>
    </row>
    <row r="714" spans="1:9" s="88" customFormat="1" ht="39.6">
      <c r="A714" s="222"/>
      <c r="B714" s="74" t="s">
        <v>488</v>
      </c>
      <c r="C714" s="70"/>
      <c r="E714" s="416"/>
      <c r="F714" s="465"/>
      <c r="H714" s="128"/>
      <c r="I714" s="203"/>
    </row>
    <row r="715" spans="1:9" s="88" customFormat="1">
      <c r="A715" s="234"/>
      <c r="B715" s="72" t="s">
        <v>102</v>
      </c>
      <c r="C715" s="36" t="s">
        <v>9</v>
      </c>
      <c r="D715" s="168">
        <v>466.23</v>
      </c>
      <c r="E715" s="458"/>
      <c r="F715" s="472">
        <f>+ROUND(E715*D715,2)</f>
        <v>0</v>
      </c>
      <c r="H715" s="128"/>
      <c r="I715" s="203"/>
    </row>
    <row r="716" spans="1:9" s="88" customFormat="1">
      <c r="A716" s="231"/>
      <c r="B716" s="28"/>
      <c r="C716" s="92"/>
      <c r="D716" s="123"/>
      <c r="E716" s="412"/>
      <c r="F716" s="467"/>
      <c r="H716" s="109"/>
      <c r="I716" s="203"/>
    </row>
    <row r="717" spans="1:9" s="88" customFormat="1" ht="118.8">
      <c r="A717" s="222" t="s">
        <v>648</v>
      </c>
      <c r="B717" s="33" t="s">
        <v>490</v>
      </c>
      <c r="C717" s="70"/>
      <c r="E717" s="408"/>
      <c r="F717" s="465"/>
      <c r="H717" s="128"/>
      <c r="I717" s="203"/>
    </row>
    <row r="718" spans="1:9" s="88" customFormat="1">
      <c r="A718" s="229"/>
      <c r="B718" s="37" t="s">
        <v>81</v>
      </c>
      <c r="C718" s="36" t="s">
        <v>10</v>
      </c>
      <c r="D718" s="73">
        <v>1110</v>
      </c>
      <c r="E718" s="417"/>
      <c r="F718" s="472">
        <f>+ROUND(E718*D718,2)</f>
        <v>0</v>
      </c>
      <c r="H718" s="109"/>
      <c r="I718" s="203"/>
    </row>
    <row r="719" spans="1:9" s="88" customFormat="1">
      <c r="A719" s="231"/>
      <c r="B719" s="28"/>
      <c r="C719" s="92"/>
      <c r="D719" s="123"/>
      <c r="E719" s="412"/>
      <c r="F719" s="467"/>
      <c r="H719" s="109"/>
      <c r="I719" s="203"/>
    </row>
    <row r="720" spans="1:9" s="88" customFormat="1" ht="132">
      <c r="A720" s="234" t="s">
        <v>649</v>
      </c>
      <c r="B720" s="158" t="s">
        <v>426</v>
      </c>
      <c r="C720" s="159" t="s">
        <v>10</v>
      </c>
      <c r="D720" s="169">
        <v>832.81</v>
      </c>
      <c r="E720" s="417"/>
      <c r="F720" s="472">
        <f>+ROUND(E720*D720,2)</f>
        <v>0</v>
      </c>
      <c r="H720" s="128"/>
      <c r="I720" s="203"/>
    </row>
    <row r="721" spans="1:9" s="88" customFormat="1">
      <c r="A721" s="231"/>
      <c r="B721" s="28"/>
      <c r="C721" s="92"/>
      <c r="D721" s="123"/>
      <c r="E721" s="412"/>
      <c r="F721" s="467"/>
      <c r="H721" s="109"/>
      <c r="I721" s="203"/>
    </row>
    <row r="722" spans="1:9" s="88" customFormat="1" ht="79.2">
      <c r="A722" s="234" t="s">
        <v>650</v>
      </c>
      <c r="B722" s="158" t="s">
        <v>532</v>
      </c>
      <c r="C722" s="159" t="s">
        <v>9</v>
      </c>
      <c r="D722" s="169">
        <v>529.21</v>
      </c>
      <c r="E722" s="417"/>
      <c r="F722" s="472">
        <f>+ROUND(E722*D722,2)</f>
        <v>0</v>
      </c>
      <c r="H722" s="128"/>
      <c r="I722" s="203"/>
    </row>
    <row r="723" spans="1:9" s="88" customFormat="1">
      <c r="A723" s="231"/>
      <c r="B723" s="125"/>
      <c r="D723" s="170"/>
      <c r="E723" s="408"/>
      <c r="F723" s="467"/>
      <c r="H723" s="109"/>
      <c r="I723" s="203"/>
    </row>
    <row r="724" spans="1:9" s="88" customFormat="1" ht="92.4">
      <c r="A724" s="231" t="s">
        <v>651</v>
      </c>
      <c r="B724" s="158" t="s">
        <v>491</v>
      </c>
      <c r="C724" s="159" t="s">
        <v>10</v>
      </c>
      <c r="D724" s="169">
        <v>216.63</v>
      </c>
      <c r="E724" s="417"/>
      <c r="F724" s="472">
        <f>+ROUND(E724*D724,2)</f>
        <v>0</v>
      </c>
      <c r="H724" s="109"/>
      <c r="I724" s="203"/>
    </row>
    <row r="725" spans="1:9" s="88" customFormat="1">
      <c r="A725" s="231"/>
      <c r="B725" s="28"/>
      <c r="C725" s="92"/>
      <c r="D725" s="123"/>
      <c r="E725" s="412"/>
      <c r="F725" s="467"/>
      <c r="H725" s="109"/>
      <c r="I725" s="203"/>
    </row>
    <row r="726" spans="1:9" s="88" customFormat="1" ht="92.4">
      <c r="A726" s="234" t="s">
        <v>652</v>
      </c>
      <c r="B726" s="158" t="s">
        <v>427</v>
      </c>
      <c r="C726" s="159" t="s">
        <v>10</v>
      </c>
      <c r="D726" s="169">
        <v>709.17</v>
      </c>
      <c r="E726" s="417"/>
      <c r="F726" s="472">
        <f>+ROUND(E726*D726,2)</f>
        <v>0</v>
      </c>
      <c r="H726" s="128"/>
      <c r="I726" s="203"/>
    </row>
    <row r="727" spans="1:9" s="88" customFormat="1">
      <c r="A727" s="231"/>
      <c r="D727" s="71"/>
      <c r="E727" s="408"/>
      <c r="F727" s="467"/>
      <c r="H727" s="109"/>
      <c r="I727" s="203"/>
    </row>
    <row r="728" spans="1:9" s="88" customFormat="1" ht="92.4">
      <c r="A728" s="234" t="s">
        <v>653</v>
      </c>
      <c r="B728" s="158" t="s">
        <v>428</v>
      </c>
      <c r="C728" s="159" t="s">
        <v>10</v>
      </c>
      <c r="D728" s="169">
        <v>709.17</v>
      </c>
      <c r="E728" s="417"/>
      <c r="F728" s="472">
        <f>+ROUND(E728*D728,2)</f>
        <v>0</v>
      </c>
      <c r="H728" s="73"/>
      <c r="I728" s="203"/>
    </row>
    <row r="729" spans="1:9" s="88" customFormat="1" ht="13.8">
      <c r="A729" s="231"/>
      <c r="B729" s="125"/>
      <c r="D729" s="171"/>
      <c r="E729" s="408"/>
      <c r="F729" s="467"/>
      <c r="H729" s="109"/>
      <c r="I729" s="203"/>
    </row>
    <row r="730" spans="1:9" s="88" customFormat="1" ht="26.4">
      <c r="A730" s="222" t="s">
        <v>654</v>
      </c>
      <c r="B730" s="189" t="s">
        <v>531</v>
      </c>
      <c r="C730" s="70"/>
      <c r="D730" s="71"/>
      <c r="E730" s="408"/>
      <c r="F730" s="465"/>
      <c r="H730" s="128"/>
      <c r="I730" s="203"/>
    </row>
    <row r="731" spans="1:9" s="88" customFormat="1" ht="66">
      <c r="A731" s="222"/>
      <c r="B731" s="33" t="s">
        <v>425</v>
      </c>
      <c r="C731" s="70"/>
      <c r="D731" s="71"/>
      <c r="E731" s="408"/>
      <c r="F731" s="465"/>
      <c r="H731" s="109"/>
      <c r="I731" s="203"/>
    </row>
    <row r="732" spans="1:9" s="88" customFormat="1">
      <c r="A732" s="234"/>
      <c r="B732" s="31" t="s">
        <v>413</v>
      </c>
      <c r="C732" s="36" t="s">
        <v>411</v>
      </c>
      <c r="D732" s="73">
        <v>107.1</v>
      </c>
      <c r="E732" s="417"/>
      <c r="F732" s="472">
        <f>+ROUND(E732*D732,2)</f>
        <v>0</v>
      </c>
      <c r="H732" s="109"/>
      <c r="I732" s="203"/>
    </row>
    <row r="733" spans="1:9" s="88" customFormat="1">
      <c r="A733" s="231"/>
      <c r="B733" s="28"/>
      <c r="C733" s="92"/>
      <c r="D733" s="123"/>
      <c r="E733" s="412"/>
      <c r="F733" s="467"/>
      <c r="H733" s="109"/>
      <c r="I733" s="203"/>
    </row>
    <row r="734" spans="1:9" s="88" customFormat="1">
      <c r="A734" s="231" t="s">
        <v>655</v>
      </c>
      <c r="B734" s="98" t="s">
        <v>530</v>
      </c>
      <c r="C734" s="92"/>
      <c r="D734" s="123"/>
      <c r="E734" s="412"/>
      <c r="F734" s="467"/>
      <c r="H734" s="128"/>
      <c r="I734" s="203"/>
    </row>
    <row r="735" spans="1:9" s="88" customFormat="1" ht="132">
      <c r="A735" s="269"/>
      <c r="B735" s="172" t="s">
        <v>474</v>
      </c>
      <c r="E735" s="408"/>
      <c r="F735" s="408"/>
      <c r="I735" s="203"/>
    </row>
    <row r="736" spans="1:9" s="88" customFormat="1">
      <c r="A736" s="234"/>
      <c r="B736" s="72" t="s">
        <v>473</v>
      </c>
      <c r="C736" s="36" t="s">
        <v>10</v>
      </c>
      <c r="D736" s="73">
        <v>304.08</v>
      </c>
      <c r="E736" s="417"/>
      <c r="F736" s="472">
        <f>+ROUND(E736*D736,2)</f>
        <v>0</v>
      </c>
      <c r="I736" s="203"/>
    </row>
    <row r="737" spans="1:9" s="88" customFormat="1">
      <c r="A737" s="231"/>
      <c r="B737" s="28"/>
      <c r="C737" s="92"/>
      <c r="D737" s="123"/>
      <c r="E737" s="412"/>
      <c r="F737" s="467"/>
      <c r="I737" s="203"/>
    </row>
    <row r="738" spans="1:9" s="88" customFormat="1" ht="52.8">
      <c r="A738" s="222" t="s">
        <v>656</v>
      </c>
      <c r="B738" s="34" t="s">
        <v>492</v>
      </c>
      <c r="C738" s="70"/>
      <c r="E738" s="408"/>
      <c r="F738" s="465"/>
      <c r="I738" s="203"/>
    </row>
    <row r="739" spans="1:9" s="88" customFormat="1">
      <c r="A739" s="229"/>
      <c r="B739" s="72" t="s">
        <v>173</v>
      </c>
      <c r="C739" s="36" t="s">
        <v>9</v>
      </c>
      <c r="D739" s="73">
        <v>39.130000000000003</v>
      </c>
      <c r="E739" s="417"/>
      <c r="F739" s="472">
        <f t="shared" ref="F738:F739" si="12">+ROUND(E739*D739,2)</f>
        <v>0</v>
      </c>
      <c r="I739" s="203"/>
    </row>
    <row r="740" spans="1:9" s="88" customFormat="1">
      <c r="A740" s="231"/>
      <c r="B740" s="28"/>
      <c r="C740" s="92"/>
      <c r="D740" s="123"/>
      <c r="E740" s="412"/>
      <c r="F740" s="467"/>
      <c r="I740" s="203"/>
    </row>
    <row r="741" spans="1:9" s="88" customFormat="1" ht="52.8">
      <c r="A741" s="231" t="s">
        <v>657</v>
      </c>
      <c r="B741" s="98" t="s">
        <v>475</v>
      </c>
      <c r="C741" s="92"/>
      <c r="D741" s="123"/>
      <c r="E741" s="412"/>
      <c r="F741" s="467"/>
      <c r="H741" s="109"/>
      <c r="I741" s="203"/>
    </row>
    <row r="742" spans="1:9" s="88" customFormat="1" ht="26.4">
      <c r="A742" s="231"/>
      <c r="B742" s="28" t="s">
        <v>415</v>
      </c>
      <c r="C742" s="92"/>
      <c r="D742" s="123"/>
      <c r="E742" s="412"/>
      <c r="F742" s="467"/>
      <c r="I742" s="203"/>
    </row>
    <row r="743" spans="1:9" s="88" customFormat="1" ht="26.4">
      <c r="A743" s="231"/>
      <c r="B743" s="28" t="s">
        <v>414</v>
      </c>
      <c r="C743" s="92"/>
      <c r="D743" s="123"/>
      <c r="E743" s="412"/>
      <c r="F743" s="467"/>
      <c r="I743" s="203"/>
    </row>
    <row r="744" spans="1:9" s="88" customFormat="1">
      <c r="A744" s="231"/>
      <c r="B744" s="28" t="s">
        <v>476</v>
      </c>
      <c r="C744" s="92" t="s">
        <v>62</v>
      </c>
      <c r="D744" s="123">
        <v>1</v>
      </c>
      <c r="E744" s="412"/>
      <c r="F744" s="467">
        <f>+ROUND(E744*D744,2)</f>
        <v>0</v>
      </c>
      <c r="I744" s="203"/>
    </row>
    <row r="745" spans="1:9" s="88" customFormat="1" ht="39.6">
      <c r="A745" s="234"/>
      <c r="B745" s="31" t="s">
        <v>477</v>
      </c>
      <c r="C745" s="36" t="s">
        <v>62</v>
      </c>
      <c r="D745" s="73">
        <v>3</v>
      </c>
      <c r="E745" s="417"/>
      <c r="F745" s="472">
        <f>+ROUND(E745*D745,2)</f>
        <v>0</v>
      </c>
      <c r="H745" s="109"/>
      <c r="I745" s="203"/>
    </row>
    <row r="746" spans="1:9" s="88" customFormat="1">
      <c r="A746" s="231"/>
      <c r="B746" s="28"/>
      <c r="C746" s="92"/>
      <c r="D746" s="123"/>
      <c r="E746" s="412"/>
      <c r="F746" s="467"/>
      <c r="I746" s="203"/>
    </row>
    <row r="747" spans="1:9" s="88" customFormat="1" ht="105.6">
      <c r="A747" s="222" t="s">
        <v>658</v>
      </c>
      <c r="B747" s="33" t="s">
        <v>478</v>
      </c>
      <c r="C747" s="70"/>
      <c r="D747" s="71"/>
      <c r="E747" s="408"/>
      <c r="F747" s="465"/>
      <c r="H747" s="128"/>
      <c r="I747" s="203"/>
    </row>
    <row r="748" spans="1:9" s="88" customFormat="1">
      <c r="A748" s="234"/>
      <c r="B748" s="31" t="s">
        <v>95</v>
      </c>
      <c r="C748" s="36" t="s">
        <v>10</v>
      </c>
      <c r="D748" s="73">
        <v>444.79</v>
      </c>
      <c r="E748" s="417"/>
      <c r="F748" s="472">
        <f>+ROUND(E748*D748,2)</f>
        <v>0</v>
      </c>
      <c r="H748" s="128"/>
      <c r="I748" s="203"/>
    </row>
    <row r="749" spans="1:9" s="88" customFormat="1">
      <c r="A749" s="231"/>
      <c r="B749" s="28"/>
      <c r="C749" s="92"/>
      <c r="D749" s="123"/>
      <c r="E749" s="412"/>
      <c r="F749" s="467"/>
      <c r="H749" s="128"/>
      <c r="I749" s="203"/>
    </row>
    <row r="750" spans="1:9" s="88" customFormat="1" ht="79.2">
      <c r="A750" s="222" t="s">
        <v>659</v>
      </c>
      <c r="B750" s="33" t="s">
        <v>479</v>
      </c>
      <c r="C750" s="70"/>
      <c r="D750" s="71"/>
      <c r="E750" s="408"/>
      <c r="F750" s="465"/>
      <c r="H750" s="128"/>
      <c r="I750" s="203"/>
    </row>
    <row r="751" spans="1:9" s="88" customFormat="1" ht="26.4">
      <c r="A751" s="234"/>
      <c r="B751" s="31" t="s">
        <v>480</v>
      </c>
      <c r="C751" s="36" t="s">
        <v>10</v>
      </c>
      <c r="D751" s="73">
        <v>304.08</v>
      </c>
      <c r="E751" s="417"/>
      <c r="F751" s="472">
        <f>+ROUND(E751*D751,2)</f>
        <v>0</v>
      </c>
      <c r="H751" s="128"/>
      <c r="I751" s="203"/>
    </row>
    <row r="752" spans="1:9" s="88" customFormat="1">
      <c r="A752" s="226">
        <f>+A701</f>
        <v>22</v>
      </c>
      <c r="B752" s="42" t="s">
        <v>175</v>
      </c>
      <c r="C752" s="131"/>
      <c r="D752" s="308"/>
      <c r="E752" s="414"/>
      <c r="F752" s="470">
        <f>SUM(F702:F751)</f>
        <v>0</v>
      </c>
      <c r="H752" s="109"/>
      <c r="I752" s="203"/>
    </row>
    <row r="753" spans="1:9">
      <c r="B753" s="10"/>
      <c r="F753" s="467"/>
    </row>
    <row r="754" spans="1:9">
      <c r="B754" s="10"/>
      <c r="F754" s="467"/>
    </row>
    <row r="755" spans="1:9" s="303" customFormat="1">
      <c r="A755" s="225">
        <f>A701+1</f>
        <v>23</v>
      </c>
      <c r="B755" s="19" t="s">
        <v>63</v>
      </c>
      <c r="C755" s="78"/>
      <c r="D755" s="11"/>
      <c r="E755" s="411"/>
      <c r="F755" s="468"/>
      <c r="H755" s="107"/>
      <c r="I755" s="201"/>
    </row>
    <row r="756" spans="1:9" s="311" customFormat="1">
      <c r="A756" s="227"/>
      <c r="B756" s="21"/>
      <c r="C756" s="79"/>
      <c r="D756" s="43"/>
      <c r="E756" s="456"/>
      <c r="F756" s="473"/>
      <c r="H756" s="110"/>
      <c r="I756" s="205"/>
    </row>
    <row r="757" spans="1:9" ht="79.2">
      <c r="A757" s="246">
        <v>1</v>
      </c>
      <c r="B757" s="396" t="s">
        <v>29</v>
      </c>
      <c r="C757" s="130" t="s">
        <v>6</v>
      </c>
      <c r="D757" s="307">
        <v>0.1</v>
      </c>
      <c r="E757" s="413">
        <f>F752+F698+F654+F641+F606+F584+F500+F475+F448+F416+F392+F374+F313+F286+F248+F199+F163+F154+F144+F136+F72+F27</f>
        <v>0</v>
      </c>
      <c r="F757" s="505">
        <f>+ROUND(E757*D757,2)</f>
        <v>0</v>
      </c>
    </row>
    <row r="758" spans="1:9">
      <c r="A758" s="226">
        <f>+A755</f>
        <v>23</v>
      </c>
      <c r="B758" s="41" t="s">
        <v>65</v>
      </c>
      <c r="C758" s="131"/>
      <c r="D758" s="308"/>
      <c r="E758" s="414"/>
      <c r="F758" s="470">
        <f>SUM(F757)</f>
        <v>0</v>
      </c>
    </row>
    <row r="759" spans="1:9">
      <c r="F759" s="467"/>
    </row>
    <row r="760" spans="1:9">
      <c r="F760" s="467"/>
    </row>
    <row r="761" spans="1:9">
      <c r="F761" s="467"/>
    </row>
    <row r="764" spans="1:9">
      <c r="B764" s="87"/>
      <c r="C764" s="87"/>
      <c r="D764" s="88"/>
      <c r="E764" s="416"/>
    </row>
    <row r="765" spans="1:9">
      <c r="B765" s="87"/>
      <c r="C765" s="87"/>
      <c r="D765" s="88"/>
      <c r="E765" s="416"/>
    </row>
    <row r="766" spans="1:9">
      <c r="B766" s="87"/>
      <c r="C766" s="87"/>
      <c r="D766" s="88"/>
      <c r="E766" s="416"/>
    </row>
    <row r="767" spans="1:9">
      <c r="B767" s="87"/>
      <c r="C767" s="87"/>
      <c r="D767" s="88"/>
      <c r="E767" s="416"/>
    </row>
    <row r="768" spans="1:9">
      <c r="B768" s="87"/>
      <c r="C768" s="87"/>
      <c r="D768" s="88"/>
      <c r="E768" s="416"/>
    </row>
  </sheetData>
  <mergeCells count="1">
    <mergeCell ref="A2:F2"/>
  </mergeCells>
  <phoneticPr fontId="6" type="noConversion"/>
  <pageMargins left="0.74803149606299213" right="0.74803149606299213" top="0.98425196850393704" bottom="0.98425196850393704" header="0.51181102362204722" footer="0.51181102362204722"/>
  <pageSetup paperSize="9" scale="74" orientation="portrait" r:id="rId1"/>
  <headerFooter alignWithMargins="0">
    <oddFooter>&amp;C&amp;P / &amp;N</oddFooter>
  </headerFooter>
  <rowBreaks count="17" manualBreakCount="17">
    <brk id="84" max="5" man="1"/>
    <brk id="104" max="5" man="1"/>
    <brk id="138" max="5" man="1"/>
    <brk id="175" max="5" man="1"/>
    <brk id="257" max="5" man="1"/>
    <brk id="336" max="5" man="1"/>
    <brk id="358" max="5" man="1"/>
    <brk id="385" max="5" man="1"/>
    <brk id="418" max="5" man="1"/>
    <brk id="463" max="5" man="1"/>
    <brk id="502" max="5" man="1"/>
    <brk id="539" max="5" man="1"/>
    <brk id="572" max="5" man="1"/>
    <brk id="608" max="5" man="1"/>
    <brk id="643" max="5" man="1"/>
    <brk id="677" max="5" man="1"/>
    <brk id="753" max="5" man="1"/>
  </rowBreaks>
  <ignoredErrors>
    <ignoredError sqref="A127 A132"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D29"/>
  <sheetViews>
    <sheetView showZeros="0" view="pageBreakPreview" zoomScaleNormal="100" zoomScaleSheetLayoutView="100" workbookViewId="0">
      <selection activeCell="A2" sqref="A2:D2"/>
    </sheetView>
  </sheetViews>
  <sheetFormatPr defaultColWidth="8.88671875" defaultRowHeight="13.2"/>
  <cols>
    <col min="1" max="1" width="5.6640625" style="270" customWidth="1"/>
    <col min="2" max="2" width="50.6640625" style="270" customWidth="1"/>
    <col min="3" max="3" width="5.6640625" style="270" customWidth="1"/>
    <col min="4" max="4" width="22.6640625" style="509" customWidth="1"/>
    <col min="5" max="16384" width="8.88671875" style="270"/>
  </cols>
  <sheetData>
    <row r="1" spans="1:4" ht="12" customHeight="1">
      <c r="B1" s="287"/>
    </row>
    <row r="2" spans="1:4" s="271" customFormat="1" ht="15" customHeight="1">
      <c r="A2" s="522" t="s">
        <v>31</v>
      </c>
      <c r="B2" s="522"/>
      <c r="C2" s="522"/>
      <c r="D2" s="522"/>
    </row>
    <row r="3" spans="1:4" s="271" customFormat="1" ht="10.5" customHeight="1">
      <c r="A3" s="272"/>
      <c r="B3" s="273"/>
      <c r="C3" s="274"/>
      <c r="D3" s="510"/>
    </row>
    <row r="4" spans="1:4" s="271" customFormat="1">
      <c r="A4" s="275">
        <v>1</v>
      </c>
      <c r="B4" s="276" t="s">
        <v>60</v>
      </c>
      <c r="C4" s="277"/>
      <c r="D4" s="511">
        <f>+Troškovnik!F27</f>
        <v>0</v>
      </c>
    </row>
    <row r="5" spans="1:4" s="271" customFormat="1">
      <c r="A5" s="275">
        <v>2</v>
      </c>
      <c r="B5" s="276" t="str">
        <f>Troškovnik!B30</f>
        <v>ZEMLJANI RADOVI</v>
      </c>
      <c r="C5" s="277"/>
      <c r="D5" s="511">
        <f>+Troškovnik!F72</f>
        <v>0</v>
      </c>
    </row>
    <row r="6" spans="1:4" s="271" customFormat="1">
      <c r="A6" s="275">
        <v>3</v>
      </c>
      <c r="B6" s="276" t="str">
        <f>Troškovnik!B75</f>
        <v>BETONSKI I ARMIRANO BETONSKI RADOVI</v>
      </c>
      <c r="C6" s="277"/>
      <c r="D6" s="511">
        <f>+Troškovnik!F136</f>
        <v>0</v>
      </c>
    </row>
    <row r="7" spans="1:4" s="271" customFormat="1">
      <c r="A7" s="275">
        <v>4</v>
      </c>
      <c r="B7" s="276" t="str">
        <f>Troškovnik!B139</f>
        <v>ARMIRAČKI RADOVI</v>
      </c>
      <c r="C7" s="277"/>
      <c r="D7" s="511">
        <f>+Troškovnik!F144</f>
        <v>0</v>
      </c>
    </row>
    <row r="8" spans="1:4" s="271" customFormat="1">
      <c r="A8" s="275">
        <v>5</v>
      </c>
      <c r="B8" s="276" t="s">
        <v>234</v>
      </c>
      <c r="C8" s="277"/>
      <c r="D8" s="511">
        <f>+Troškovnik!F154</f>
        <v>0</v>
      </c>
    </row>
    <row r="9" spans="1:4" s="271" customFormat="1">
      <c r="A9" s="275">
        <v>6</v>
      </c>
      <c r="B9" s="276" t="s">
        <v>239</v>
      </c>
      <c r="C9" s="277"/>
      <c r="D9" s="511">
        <f>+Troškovnik!F163</f>
        <v>0</v>
      </c>
    </row>
    <row r="10" spans="1:4" s="271" customFormat="1">
      <c r="A10" s="275">
        <v>7</v>
      </c>
      <c r="B10" s="276" t="s">
        <v>14</v>
      </c>
      <c r="C10" s="277"/>
      <c r="D10" s="511">
        <f>+Troškovnik!F199</f>
        <v>0</v>
      </c>
    </row>
    <row r="11" spans="1:4" s="271" customFormat="1" ht="26.4">
      <c r="A11" s="275">
        <v>8</v>
      </c>
      <c r="B11" s="278" t="s">
        <v>437</v>
      </c>
      <c r="C11" s="279"/>
      <c r="D11" s="512">
        <f>+Troškovnik!F248</f>
        <v>0</v>
      </c>
    </row>
    <row r="12" spans="1:4" s="271" customFormat="1">
      <c r="A12" s="275">
        <v>9</v>
      </c>
      <c r="B12" s="276" t="s">
        <v>93</v>
      </c>
      <c r="C12" s="277"/>
      <c r="D12" s="511">
        <f>+Troškovnik!F286</f>
        <v>0</v>
      </c>
    </row>
    <row r="13" spans="1:4" s="271" customFormat="1">
      <c r="A13" s="275">
        <v>10</v>
      </c>
      <c r="B13" s="276" t="s">
        <v>0</v>
      </c>
      <c r="C13" s="277"/>
      <c r="D13" s="511">
        <f>+Troškovnik!F313</f>
        <v>0</v>
      </c>
    </row>
    <row r="14" spans="1:4" s="271" customFormat="1">
      <c r="A14" s="275">
        <v>11</v>
      </c>
      <c r="B14" s="276" t="s">
        <v>26</v>
      </c>
      <c r="C14" s="277"/>
      <c r="D14" s="511">
        <f>+Troškovnik!F374</f>
        <v>0</v>
      </c>
    </row>
    <row r="15" spans="1:4" s="271" customFormat="1">
      <c r="A15" s="275">
        <v>12</v>
      </c>
      <c r="B15" s="276" t="s">
        <v>28</v>
      </c>
      <c r="C15" s="277"/>
      <c r="D15" s="511">
        <f>+Troškovnik!F392</f>
        <v>0</v>
      </c>
    </row>
    <row r="16" spans="1:4" s="271" customFormat="1">
      <c r="A16" s="275">
        <v>13</v>
      </c>
      <c r="B16" s="271" t="s">
        <v>223</v>
      </c>
      <c r="D16" s="513">
        <f>+Troškovnik!F416</f>
        <v>0</v>
      </c>
    </row>
    <row r="17" spans="1:4" s="271" customFormat="1">
      <c r="A17" s="275">
        <v>14</v>
      </c>
      <c r="B17" s="276" t="s">
        <v>23</v>
      </c>
      <c r="C17" s="277"/>
      <c r="D17" s="511">
        <f>+Troškovnik!F448</f>
        <v>0</v>
      </c>
    </row>
    <row r="18" spans="1:4" s="271" customFormat="1">
      <c r="A18" s="275">
        <v>15</v>
      </c>
      <c r="B18" s="276" t="s">
        <v>25</v>
      </c>
      <c r="C18" s="277"/>
      <c r="D18" s="511">
        <f>+Troškovnik!F475</f>
        <v>0</v>
      </c>
    </row>
    <row r="19" spans="1:4" s="271" customFormat="1">
      <c r="A19" s="275">
        <v>16</v>
      </c>
      <c r="B19" s="276" t="s">
        <v>281</v>
      </c>
      <c r="C19" s="277"/>
      <c r="D19" s="511">
        <f>+Troškovnik!F500</f>
        <v>0</v>
      </c>
    </row>
    <row r="20" spans="1:4" s="271" customFormat="1">
      <c r="A20" s="275">
        <v>17</v>
      </c>
      <c r="B20" s="276" t="s">
        <v>142</v>
      </c>
      <c r="C20" s="277"/>
      <c r="D20" s="511">
        <f>+Troškovnik!F584</f>
        <v>0</v>
      </c>
    </row>
    <row r="21" spans="1:4" s="271" customFormat="1">
      <c r="A21" s="275">
        <v>18</v>
      </c>
      <c r="B21" s="276" t="s">
        <v>257</v>
      </c>
      <c r="C21" s="277"/>
      <c r="D21" s="511">
        <f>+Troškovnik!F606</f>
        <v>0</v>
      </c>
    </row>
    <row r="22" spans="1:4" s="271" customFormat="1">
      <c r="A22" s="275">
        <v>19</v>
      </c>
      <c r="B22" s="276" t="s">
        <v>246</v>
      </c>
      <c r="C22" s="277"/>
      <c r="D22" s="511">
        <f>+Troškovnik!F641</f>
        <v>0</v>
      </c>
    </row>
    <row r="23" spans="1:4" s="271" customFormat="1">
      <c r="A23" s="275">
        <v>20</v>
      </c>
      <c r="B23" s="276" t="str">
        <f>+Troškovnik!B644</f>
        <v>BRAVARSKI RADOVI</v>
      </c>
      <c r="C23" s="277"/>
      <c r="D23" s="511">
        <f>+Troškovnik!F654</f>
        <v>0</v>
      </c>
    </row>
    <row r="24" spans="1:4" s="271" customFormat="1">
      <c r="A24" s="275">
        <v>21</v>
      </c>
      <c r="B24" s="276" t="s">
        <v>21</v>
      </c>
      <c r="C24" s="277"/>
      <c r="D24" s="511">
        <f>+Troškovnik!F698</f>
        <v>0</v>
      </c>
    </row>
    <row r="25" spans="1:4" s="271" customFormat="1">
      <c r="A25" s="275">
        <v>22</v>
      </c>
      <c r="B25" s="276" t="str">
        <f>+Troškovnik!B701</f>
        <v>RADOVI OKOLIŠA</v>
      </c>
      <c r="C25" s="277"/>
      <c r="D25" s="511">
        <f>+Troškovnik!F752</f>
        <v>0</v>
      </c>
    </row>
    <row r="26" spans="1:4" s="271" customFormat="1">
      <c r="A26" s="280">
        <v>23</v>
      </c>
      <c r="B26" s="281" t="s">
        <v>63</v>
      </c>
      <c r="C26" s="282"/>
      <c r="D26" s="514">
        <f>+Troškovnik!F758</f>
        <v>0</v>
      </c>
    </row>
    <row r="27" spans="1:4" s="271" customFormat="1">
      <c r="A27" s="283"/>
      <c r="B27" s="284" t="s">
        <v>34</v>
      </c>
      <c r="C27" s="285"/>
      <c r="D27" s="515">
        <f>SUM(D4:D26)</f>
        <v>0</v>
      </c>
    </row>
    <row r="28" spans="1:4" s="271" customFormat="1">
      <c r="A28" s="286"/>
      <c r="B28" s="284" t="s">
        <v>19</v>
      </c>
      <c r="C28" s="285"/>
      <c r="D28" s="515">
        <f>+D27*0.25</f>
        <v>0</v>
      </c>
    </row>
    <row r="29" spans="1:4">
      <c r="A29" s="286"/>
      <c r="B29" s="284" t="s">
        <v>18</v>
      </c>
      <c r="C29" s="285"/>
      <c r="D29" s="515">
        <f>+D28+D27</f>
        <v>0</v>
      </c>
    </row>
  </sheetData>
  <mergeCells count="1">
    <mergeCell ref="A2:D2"/>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Naslovna</vt:lpstr>
      <vt:lpstr>Opći uvjeti</vt:lpstr>
      <vt:lpstr>Troškovnik</vt:lpstr>
      <vt:lpstr>REKAPITULACIJA</vt:lpstr>
      <vt:lpstr>'Opći uvjeti'!Print_Area</vt:lpstr>
      <vt:lpstr>Troškovnik!Print_Area</vt:lpstr>
    </vt:vector>
  </TitlesOfParts>
  <Company>Ing-Grad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PMC</dc:creator>
  <cp:lastModifiedBy>Tomislav Hercigonja</cp:lastModifiedBy>
  <cp:lastPrinted>2021-03-05T11:11:23Z</cp:lastPrinted>
  <dcterms:created xsi:type="dcterms:W3CDTF">2008-04-14T19:06:13Z</dcterms:created>
  <dcterms:modified xsi:type="dcterms:W3CDTF">2021-09-11T08:50:09Z</dcterms:modified>
</cp:coreProperties>
</file>